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9200" windowHeight="11535"/>
  </bookViews>
  <sheets>
    <sheet name="ОВЗ" sheetId="7" r:id="rId1"/>
  </sheets>
  <calcPr calcId="145621"/>
</workbook>
</file>

<file path=xl/calcChain.xml><?xml version="1.0" encoding="utf-8"?>
<calcChain xmlns="http://schemas.openxmlformats.org/spreadsheetml/2006/main">
  <c r="N147" i="7" l="1"/>
  <c r="M147" i="7"/>
  <c r="L147" i="7"/>
  <c r="K147" i="7"/>
  <c r="J147" i="7"/>
  <c r="I147" i="7"/>
  <c r="H147" i="7"/>
  <c r="G147" i="7"/>
  <c r="F147" i="7"/>
  <c r="E147" i="7"/>
  <c r="D147" i="7"/>
  <c r="C147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D140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N140" i="7"/>
  <c r="M140" i="7"/>
  <c r="L140" i="7"/>
  <c r="K140" i="7"/>
  <c r="J140" i="7"/>
  <c r="I140" i="7"/>
  <c r="H140" i="7"/>
  <c r="G140" i="7"/>
  <c r="F140" i="7"/>
  <c r="E140" i="7"/>
  <c r="C140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N86" i="7"/>
  <c r="M86" i="7"/>
  <c r="L86" i="7"/>
  <c r="K86" i="7"/>
  <c r="J86" i="7"/>
  <c r="I86" i="7"/>
  <c r="H86" i="7"/>
  <c r="G86" i="7"/>
  <c r="F86" i="7"/>
  <c r="E86" i="7"/>
  <c r="D86" i="7"/>
  <c r="C86" i="7"/>
  <c r="N74" i="7"/>
  <c r="M74" i="7"/>
  <c r="L74" i="7"/>
  <c r="K74" i="7"/>
  <c r="J74" i="7"/>
  <c r="I74" i="7"/>
  <c r="H74" i="7"/>
  <c r="G74" i="7"/>
  <c r="F74" i="7"/>
  <c r="E74" i="7"/>
  <c r="D74" i="7"/>
  <c r="C74" i="7"/>
  <c r="N62" i="7"/>
  <c r="M62" i="7"/>
  <c r="L62" i="7"/>
  <c r="K62" i="7"/>
  <c r="J62" i="7"/>
  <c r="I62" i="7"/>
  <c r="H62" i="7"/>
  <c r="G62" i="7"/>
  <c r="F62" i="7"/>
  <c r="E62" i="7"/>
  <c r="D62" i="7"/>
  <c r="C62" i="7"/>
  <c r="N50" i="7"/>
  <c r="M50" i="7"/>
  <c r="L50" i="7"/>
  <c r="K50" i="7"/>
  <c r="J50" i="7"/>
  <c r="I50" i="7"/>
  <c r="H50" i="7"/>
  <c r="G50" i="7"/>
  <c r="F50" i="7"/>
  <c r="E50" i="7"/>
  <c r="D50" i="7"/>
  <c r="C50" i="7"/>
  <c r="N38" i="7"/>
  <c r="M38" i="7"/>
  <c r="L38" i="7"/>
  <c r="K38" i="7"/>
  <c r="J38" i="7"/>
  <c r="I38" i="7"/>
  <c r="H38" i="7"/>
  <c r="G38" i="7"/>
  <c r="F38" i="7"/>
  <c r="E38" i="7"/>
  <c r="D38" i="7"/>
  <c r="C38" i="7"/>
  <c r="N26" i="7"/>
  <c r="M26" i="7"/>
  <c r="L26" i="7"/>
  <c r="K26" i="7"/>
  <c r="J26" i="7"/>
  <c r="I26" i="7"/>
  <c r="H26" i="7"/>
  <c r="G26" i="7"/>
  <c r="F26" i="7"/>
  <c r="E26" i="7"/>
  <c r="D26" i="7"/>
  <c r="C26" i="7"/>
  <c r="N159" i="7" l="1"/>
  <c r="M159" i="7"/>
  <c r="L159" i="7"/>
  <c r="K159" i="7"/>
  <c r="J159" i="7"/>
  <c r="I159" i="7"/>
  <c r="H159" i="7"/>
  <c r="G159" i="7"/>
  <c r="F159" i="7"/>
  <c r="E159" i="7"/>
  <c r="D159" i="7"/>
  <c r="C159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N96" i="7"/>
  <c r="M96" i="7"/>
  <c r="L96" i="7"/>
  <c r="K96" i="7"/>
  <c r="J96" i="7"/>
  <c r="I96" i="7"/>
  <c r="H96" i="7"/>
  <c r="G96" i="7"/>
  <c r="F96" i="7"/>
  <c r="E96" i="7"/>
  <c r="D96" i="7"/>
  <c r="C96" i="7"/>
  <c r="N80" i="7"/>
  <c r="M80" i="7"/>
  <c r="L80" i="7"/>
  <c r="K80" i="7"/>
  <c r="J80" i="7"/>
  <c r="I80" i="7"/>
  <c r="H80" i="7"/>
  <c r="G80" i="7"/>
  <c r="F80" i="7"/>
  <c r="E80" i="7"/>
  <c r="D80" i="7"/>
  <c r="C80" i="7"/>
  <c r="N68" i="7"/>
  <c r="M68" i="7"/>
  <c r="L68" i="7"/>
  <c r="K68" i="7"/>
  <c r="J68" i="7"/>
  <c r="I68" i="7"/>
  <c r="H68" i="7"/>
  <c r="G68" i="7"/>
  <c r="F68" i="7"/>
  <c r="E68" i="7"/>
  <c r="D68" i="7"/>
  <c r="C68" i="7"/>
  <c r="N56" i="7"/>
  <c r="M56" i="7"/>
  <c r="L56" i="7"/>
  <c r="K56" i="7"/>
  <c r="J56" i="7"/>
  <c r="I56" i="7"/>
  <c r="H56" i="7"/>
  <c r="G56" i="7"/>
  <c r="F56" i="7"/>
  <c r="E56" i="7"/>
  <c r="D56" i="7"/>
  <c r="C56" i="7"/>
  <c r="N44" i="7"/>
  <c r="M44" i="7"/>
  <c r="L44" i="7"/>
  <c r="K44" i="7"/>
  <c r="J44" i="7"/>
  <c r="I44" i="7"/>
  <c r="H44" i="7"/>
  <c r="G44" i="7"/>
  <c r="F44" i="7"/>
  <c r="E44" i="7"/>
  <c r="D44" i="7"/>
  <c r="C44" i="7"/>
  <c r="N32" i="7"/>
  <c r="M32" i="7"/>
  <c r="L32" i="7"/>
  <c r="K32" i="7"/>
  <c r="J32" i="7"/>
  <c r="I32" i="7"/>
  <c r="H32" i="7"/>
  <c r="G32" i="7"/>
  <c r="F32" i="7"/>
  <c r="E32" i="7"/>
  <c r="D32" i="7"/>
  <c r="C32" i="7"/>
  <c r="N19" i="7"/>
  <c r="M19" i="7"/>
  <c r="L19" i="7"/>
  <c r="K19" i="7"/>
  <c r="J19" i="7"/>
  <c r="I19" i="7"/>
  <c r="H19" i="7"/>
  <c r="G19" i="7"/>
  <c r="F19" i="7"/>
  <c r="E19" i="7"/>
  <c r="D19" i="7"/>
  <c r="C19" i="7"/>
  <c r="C39" i="7" l="1"/>
  <c r="G39" i="7"/>
  <c r="K39" i="7"/>
  <c r="G51" i="7"/>
  <c r="C27" i="7"/>
  <c r="G27" i="7"/>
  <c r="K27" i="7"/>
  <c r="E87" i="7"/>
  <c r="K87" i="7"/>
  <c r="C103" i="7"/>
  <c r="G103" i="7"/>
  <c r="K103" i="7"/>
  <c r="C115" i="7"/>
  <c r="G115" i="7"/>
  <c r="M115" i="7"/>
  <c r="E128" i="7"/>
  <c r="I128" i="7"/>
  <c r="M128" i="7"/>
  <c r="E141" i="7"/>
  <c r="I141" i="7"/>
  <c r="M141" i="7"/>
  <c r="E154" i="7"/>
  <c r="I154" i="7"/>
  <c r="M154" i="7"/>
  <c r="E167" i="7"/>
  <c r="I167" i="7"/>
  <c r="M167" i="7"/>
  <c r="E51" i="7"/>
  <c r="C63" i="7"/>
  <c r="G63" i="7"/>
  <c r="K63" i="7"/>
  <c r="C75" i="7"/>
  <c r="G75" i="7"/>
  <c r="K75" i="7"/>
  <c r="I115" i="7"/>
  <c r="N167" i="7"/>
  <c r="L167" i="7"/>
  <c r="K167" i="7"/>
  <c r="J167" i="7"/>
  <c r="H167" i="7"/>
  <c r="G167" i="7"/>
  <c r="F167" i="7"/>
  <c r="D167" i="7"/>
  <c r="C167" i="7"/>
  <c r="N154" i="7"/>
  <c r="L154" i="7"/>
  <c r="K154" i="7"/>
  <c r="J154" i="7"/>
  <c r="H154" i="7"/>
  <c r="G154" i="7"/>
  <c r="F154" i="7"/>
  <c r="D154" i="7"/>
  <c r="C154" i="7"/>
  <c r="N141" i="7"/>
  <c r="L141" i="7"/>
  <c r="K141" i="7"/>
  <c r="J141" i="7"/>
  <c r="H141" i="7"/>
  <c r="G141" i="7"/>
  <c r="F141" i="7"/>
  <c r="D141" i="7"/>
  <c r="C141" i="7"/>
  <c r="N128" i="7"/>
  <c r="L128" i="7"/>
  <c r="K128" i="7"/>
  <c r="J128" i="7"/>
  <c r="H128" i="7"/>
  <c r="G128" i="7"/>
  <c r="F128" i="7"/>
  <c r="D128" i="7"/>
  <c r="C128" i="7"/>
  <c r="N115" i="7"/>
  <c r="L115" i="7"/>
  <c r="K115" i="7"/>
  <c r="J115" i="7"/>
  <c r="H115" i="7"/>
  <c r="F115" i="7"/>
  <c r="E115" i="7"/>
  <c r="D115" i="7"/>
  <c r="N103" i="7"/>
  <c r="M103" i="7"/>
  <c r="L103" i="7"/>
  <c r="J103" i="7"/>
  <c r="I103" i="7"/>
  <c r="H103" i="7"/>
  <c r="F103" i="7"/>
  <c r="E103" i="7"/>
  <c r="D103" i="7"/>
  <c r="N87" i="7"/>
  <c r="M87" i="7"/>
  <c r="L87" i="7"/>
  <c r="J87" i="7"/>
  <c r="I87" i="7"/>
  <c r="H87" i="7"/>
  <c r="G87" i="7"/>
  <c r="F87" i="7"/>
  <c r="D87" i="7"/>
  <c r="C87" i="7"/>
  <c r="N75" i="7"/>
  <c r="M75" i="7"/>
  <c r="L75" i="7"/>
  <c r="J75" i="7"/>
  <c r="I75" i="7"/>
  <c r="H75" i="7"/>
  <c r="F75" i="7"/>
  <c r="E75" i="7"/>
  <c r="D75" i="7"/>
  <c r="N63" i="7"/>
  <c r="M63" i="7"/>
  <c r="L63" i="7"/>
  <c r="J63" i="7"/>
  <c r="I63" i="7"/>
  <c r="H63" i="7"/>
  <c r="F63" i="7"/>
  <c r="E63" i="7"/>
  <c r="D63" i="7"/>
  <c r="N51" i="7"/>
  <c r="M51" i="7"/>
  <c r="L51" i="7"/>
  <c r="K51" i="7"/>
  <c r="J51" i="7"/>
  <c r="I51" i="7"/>
  <c r="H51" i="7"/>
  <c r="F51" i="7"/>
  <c r="D51" i="7"/>
  <c r="C51" i="7"/>
  <c r="N39" i="7"/>
  <c r="M39" i="7"/>
  <c r="L39" i="7"/>
  <c r="J39" i="7"/>
  <c r="I39" i="7"/>
  <c r="H39" i="7"/>
  <c r="F39" i="7"/>
  <c r="E39" i="7"/>
  <c r="D39" i="7"/>
  <c r="N27" i="7"/>
  <c r="M27" i="7"/>
  <c r="L27" i="7"/>
  <c r="J27" i="7"/>
  <c r="I27" i="7"/>
  <c r="H27" i="7"/>
  <c r="F27" i="7"/>
  <c r="E27" i="7"/>
  <c r="D27" i="7"/>
</calcChain>
</file>

<file path=xl/sharedStrings.xml><?xml version="1.0" encoding="utf-8"?>
<sst xmlns="http://schemas.openxmlformats.org/spreadsheetml/2006/main" count="218" uniqueCount="79">
  <si>
    <t>КАША ЯЧНЕВАЯ ВЯЗКАЯ</t>
  </si>
  <si>
    <t>СУП-ЛАПША ДОМАШНЯЯ С ЦЫПЛЯТАМИ</t>
  </si>
  <si>
    <t>250/20</t>
  </si>
  <si>
    <r>
      <rPr>
        <b/>
        <sz val="10"/>
        <rFont val="Times New Roman"/>
        <family val="1"/>
        <charset val="204"/>
      </rPr>
      <t>Наименование блюд</t>
    </r>
  </si>
  <si>
    <r>
      <rPr>
        <b/>
        <sz val="10"/>
        <rFont val="Times New Roman"/>
        <family val="1"/>
        <charset val="204"/>
      </rPr>
      <t>Выход</t>
    </r>
  </si>
  <si>
    <r>
      <rPr>
        <b/>
        <sz val="10"/>
        <rFont val="Times New Roman"/>
        <family val="1"/>
        <charset val="204"/>
      </rPr>
      <t>Белки, г</t>
    </r>
  </si>
  <si>
    <r>
      <rPr>
        <b/>
        <sz val="10"/>
        <rFont val="Times New Roman"/>
        <family val="1"/>
        <charset val="204"/>
      </rPr>
      <t>Жиры, г</t>
    </r>
  </si>
  <si>
    <r>
      <rPr>
        <b/>
        <sz val="10"/>
        <rFont val="Times New Roman"/>
        <family val="1"/>
        <charset val="204"/>
      </rPr>
      <t>Углеводы, г</t>
    </r>
  </si>
  <si>
    <r>
      <rPr>
        <b/>
        <sz val="10"/>
        <rFont val="Times New Roman"/>
        <family val="1"/>
        <charset val="204"/>
      </rPr>
      <t>Калорий ность,</t>
    </r>
  </si>
  <si>
    <r>
      <rPr>
        <b/>
        <sz val="10"/>
        <rFont val="Times New Roman"/>
        <family val="1"/>
        <charset val="204"/>
      </rPr>
      <t>Витами н В1, мг</t>
    </r>
  </si>
  <si>
    <r>
      <rPr>
        <b/>
        <sz val="10"/>
        <rFont val="Times New Roman"/>
        <family val="1"/>
        <charset val="204"/>
      </rPr>
      <t>Витами н С, мг</t>
    </r>
  </si>
  <si>
    <r>
      <rPr>
        <b/>
        <sz val="10"/>
        <rFont val="Times New Roman"/>
        <family val="1"/>
        <charset val="204"/>
      </rPr>
      <t>Витами н А, мг</t>
    </r>
  </si>
  <si>
    <r>
      <rPr>
        <b/>
        <sz val="10"/>
        <rFont val="Times New Roman"/>
        <family val="1"/>
        <charset val="204"/>
      </rPr>
      <t>Витамин Е, мг</t>
    </r>
  </si>
  <si>
    <r>
      <rPr>
        <b/>
        <sz val="10"/>
        <rFont val="Times New Roman"/>
        <family val="1"/>
        <charset val="204"/>
      </rPr>
      <t>Са, мг</t>
    </r>
  </si>
  <si>
    <r>
      <rPr>
        <b/>
        <sz val="10"/>
        <rFont val="Times New Roman"/>
        <family val="1"/>
        <charset val="204"/>
      </rPr>
      <t>Р, мг</t>
    </r>
  </si>
  <si>
    <r>
      <rPr>
        <b/>
        <sz val="10"/>
        <rFont val="Times New Roman"/>
        <family val="1"/>
        <charset val="204"/>
      </rPr>
      <t>Мд, мг</t>
    </r>
  </si>
  <si>
    <r>
      <rPr>
        <b/>
        <sz val="10"/>
        <rFont val="Times New Roman"/>
        <family val="1"/>
        <charset val="204"/>
      </rPr>
      <t>Fe, мг</t>
    </r>
  </si>
  <si>
    <r>
      <rPr>
        <b/>
        <sz val="10"/>
        <rFont val="Times New Roman"/>
        <family val="1"/>
        <charset val="204"/>
      </rPr>
      <t>1-ая неделя</t>
    </r>
  </si>
  <si>
    <r>
      <rPr>
        <b/>
        <sz val="10"/>
        <rFont val="Times New Roman"/>
        <family val="1"/>
        <charset val="204"/>
      </rPr>
      <t>1 день</t>
    </r>
  </si>
  <si>
    <r>
      <rPr>
        <sz val="10"/>
        <rFont val="Times New Roman"/>
        <family val="1"/>
        <charset val="204"/>
      </rPr>
      <t>ХЛЕБ ПШЕНИНИЧНЫЙ</t>
    </r>
  </si>
  <si>
    <r>
      <rPr>
        <b/>
        <sz val="10"/>
        <rFont val="Times New Roman"/>
        <family val="1"/>
        <charset val="204"/>
      </rPr>
      <t>Итого:</t>
    </r>
  </si>
  <si>
    <r>
      <rPr>
        <b/>
        <sz val="10"/>
        <rFont val="Times New Roman"/>
        <family val="1"/>
        <charset val="204"/>
      </rPr>
      <t>2 день</t>
    </r>
  </si>
  <si>
    <r>
      <rPr>
        <b/>
        <sz val="10"/>
        <rFont val="Times New Roman"/>
        <family val="1"/>
        <charset val="204"/>
      </rPr>
      <t>3 день</t>
    </r>
  </si>
  <si>
    <t>КАША "ДРУЖБА"</t>
  </si>
  <si>
    <t>200/5</t>
  </si>
  <si>
    <r>
      <rPr>
        <b/>
        <sz val="10"/>
        <rFont val="Times New Roman"/>
        <family val="1"/>
        <charset val="204"/>
      </rPr>
      <t>4 день</t>
    </r>
  </si>
  <si>
    <r>
      <rPr>
        <b/>
        <sz val="10"/>
        <rFont val="Times New Roman"/>
        <family val="1"/>
        <charset val="204"/>
      </rPr>
      <t>5 день</t>
    </r>
  </si>
  <si>
    <r>
      <rPr>
        <sz val="10"/>
        <rFont val="Times New Roman"/>
        <family val="1"/>
        <charset val="204"/>
      </rPr>
      <t>РАГУ ИЗ ПТИЦЫ</t>
    </r>
  </si>
  <si>
    <r>
      <rPr>
        <b/>
        <sz val="10"/>
        <rFont val="Times New Roman"/>
        <family val="1"/>
        <charset val="204"/>
      </rPr>
      <t>6 день</t>
    </r>
  </si>
  <si>
    <r>
      <rPr>
        <b/>
        <sz val="10"/>
        <rFont val="Times New Roman"/>
        <family val="1"/>
        <charset val="204"/>
      </rPr>
      <t>Белки,г</t>
    </r>
  </si>
  <si>
    <r>
      <rPr>
        <b/>
        <sz val="10"/>
        <rFont val="Times New Roman"/>
        <family val="1"/>
        <charset val="204"/>
      </rPr>
      <t>Углевод ы, г</t>
    </r>
  </si>
  <si>
    <r>
      <rPr>
        <b/>
        <sz val="10"/>
        <rFont val="Times New Roman"/>
        <family val="1"/>
        <charset val="204"/>
      </rPr>
      <t>Калори йность,</t>
    </r>
  </si>
  <si>
    <r>
      <rPr>
        <b/>
        <sz val="10"/>
        <rFont val="Times New Roman"/>
        <family val="1"/>
        <charset val="204"/>
      </rPr>
      <t>Витамин В1, мг</t>
    </r>
  </si>
  <si>
    <r>
      <rPr>
        <b/>
        <sz val="10"/>
        <rFont val="Times New Roman"/>
        <family val="1"/>
        <charset val="204"/>
      </rPr>
      <t>Витамин С, мг</t>
    </r>
  </si>
  <si>
    <r>
      <rPr>
        <b/>
        <sz val="10"/>
        <rFont val="Times New Roman"/>
        <family val="1"/>
        <charset val="204"/>
      </rPr>
      <t>Витами н Е, мг</t>
    </r>
  </si>
  <si>
    <r>
      <rPr>
        <b/>
        <sz val="10"/>
        <rFont val="Times New Roman"/>
        <family val="1"/>
        <charset val="204"/>
      </rPr>
      <t>2-ая неделя</t>
    </r>
  </si>
  <si>
    <r>
      <rPr>
        <sz val="10"/>
        <rFont val="Times New Roman"/>
        <family val="1"/>
        <charset val="204"/>
      </rPr>
      <t>ПЛОВ ИЗ ПТИЦЫ</t>
    </r>
  </si>
  <si>
    <t>60/60</t>
  </si>
  <si>
    <r>
      <rPr>
        <sz val="10"/>
        <rFont val="Times New Roman"/>
        <family val="1"/>
        <charset val="204"/>
      </rPr>
      <t>МАКАРОННЫЕ ИЗДЕЛИЯ ОТВАРНЫЕ С МАСЛОМ</t>
    </r>
  </si>
  <si>
    <r>
      <rPr>
        <sz val="10"/>
        <rFont val="Times New Roman"/>
        <family val="1"/>
        <charset val="204"/>
      </rPr>
      <t>РИС ОТВАРНОЙ</t>
    </r>
  </si>
  <si>
    <t>200/7</t>
  </si>
  <si>
    <t>БОРЩ СО СМЕТАНОЙ И МЯСОМ ГОВЯДИНЫ</t>
  </si>
  <si>
    <t>250/10/15</t>
  </si>
  <si>
    <t>ЧАЙ ПОЛУСЛАДКИЙ</t>
  </si>
  <si>
    <t>ЧАЙ С ЛИМОНОМ ПОЛУСЛАДКИЙ</t>
  </si>
  <si>
    <t>КАКАО С МОЛОКОМ ПОЛУСЛАДКИЙ</t>
  </si>
  <si>
    <t>ЩИ СО СМЕТАНОЙ И МЯСОМ ГОВЯДИНЫ</t>
  </si>
  <si>
    <t>РАССОЛЬНИК СО СМЕТАНОЙ И МЯСОМ ГОВЯДИНЫ</t>
  </si>
  <si>
    <t>СОГЛАСОВАНО:</t>
  </si>
  <si>
    <t>Руководитель  образования ________________________</t>
  </si>
  <si>
    <t>__________________________________________________</t>
  </si>
  <si>
    <t xml:space="preserve"> УТВЕРЖДАЮ:</t>
  </si>
  <si>
    <t>Директор ООО «Нигма»</t>
  </si>
  <si>
    <t>__________________ Л.Р. Гильфанова</t>
  </si>
  <si>
    <t>75/25</t>
  </si>
  <si>
    <t>КОТЛЕТЫ КРЕСТЬЯНСКИЕ С ПРИПУЩ. ОВОЩАМИ (ГОРОШЕК ЗЕЛЕНЫЙ КОНС.)</t>
  </si>
  <si>
    <t>БИТОЧКИ РЫБНЫЕ МОРЯЧКА С ПРИПУЩЕННЫМИ ОВОЩАМИ (МОРКОВЬ)</t>
  </si>
  <si>
    <t>200/10/7</t>
  </si>
  <si>
    <t>СУП КАРТОФЕЛЬНЫЙ С БОБОВЫМИ И МЯСНЫМИ ФРИКАДЕЛЬКАМИ</t>
  </si>
  <si>
    <t>МЯКОТЬ ПТИЦЫ ТУШЕННАЯ В СОУСЕ</t>
  </si>
  <si>
    <t>Завтрак</t>
  </si>
  <si>
    <t>Второй завтрак</t>
  </si>
  <si>
    <t>Итого за день:</t>
  </si>
  <si>
    <t>КАША ВЯЗКАЯ МОЛОЧНАЯ ПШЕНИЧНАЯ</t>
  </si>
  <si>
    <t>150/5</t>
  </si>
  <si>
    <t>КАША ВЯЗКАЯ МОЛОЧНАЯ ПШЕННАЯ</t>
  </si>
  <si>
    <t>МАКАРОННЫЕ ИЗДЕЛИЯ ОТВАРНЫЕ С МАСЛОМ</t>
  </si>
  <si>
    <t xml:space="preserve">КАША ВЯЗКАЯ МОЛОЧНАЯ ЯЧНЕВАЯ </t>
  </si>
  <si>
    <t>КАША ВЯЗКАЯ МОЛОЧНАЯ ОВСЯНАЯ</t>
  </si>
  <si>
    <t>ЧАЙ  ПОЛУСЛАДКИЙ С МОЛОКОМ</t>
  </si>
  <si>
    <t>ХЛЕБ РЖАНОЙ</t>
  </si>
  <si>
    <t xml:space="preserve">                                                    Примерное  двухнедельное меню для учащихся с 11 до 18 лет в общеобразовательных школах                                                                                                                                                                   (дети с ОВЗ) Агрызского района в 2022 - 2023 уч.году  (зимний сезон)</t>
  </si>
  <si>
    <r>
      <rPr>
        <sz val="11"/>
        <rFont val="Times New Roman"/>
        <family val="1"/>
        <charset val="204"/>
      </rPr>
      <t>50/50</t>
    </r>
  </si>
  <si>
    <t>ТЕФТЕЛИ МЯСНЫЕ (2 ВАРИАНТ)</t>
  </si>
  <si>
    <t>ПЮРЕ КАРТОФЕЛЬНОЕ</t>
  </si>
  <si>
    <t>КИСЕЛЬ ИЗ КОНЦЕНТРАТА</t>
  </si>
  <si>
    <t>БАРАНКА</t>
  </si>
  <si>
    <t>ПЕЧЕНЬЕ</t>
  </si>
  <si>
    <t xml:space="preserve">Приложение № 2 
к Муниципальному контракту № _________ от  «_____» _________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</si>
</sst>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1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2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7"/>
  <sheetViews>
    <sheetView tabSelected="1" workbookViewId="0">
      <selection activeCell="I17" sqref="I17"/>
    </sheetView>
  </sheetViews>
  <sheetFormatPr defaultRowHeight="15" x14ac:dyDescent="0.25"/>
  <cols>
    <col min="1" max="1" width="40" customWidth="1"/>
    <col min="3" max="14" width="9.140625" style="41"/>
  </cols>
  <sheetData>
    <row r="2" spans="1:14" ht="33" customHeight="1" x14ac:dyDescent="0.25">
      <c r="F2" s="72" t="s">
        <v>78</v>
      </c>
      <c r="G2" s="72"/>
      <c r="H2" s="72"/>
      <c r="I2" s="72"/>
      <c r="J2" s="72"/>
      <c r="K2" s="72"/>
      <c r="L2" s="72"/>
      <c r="M2" s="72"/>
      <c r="N2" s="72"/>
    </row>
    <row r="4" spans="1:14" x14ac:dyDescent="0.25">
      <c r="A4" s="71" t="s">
        <v>51</v>
      </c>
      <c r="B4" s="71"/>
      <c r="C4" s="71"/>
      <c r="D4" s="43"/>
      <c r="I4" s="71" t="s">
        <v>48</v>
      </c>
      <c r="J4" s="71"/>
      <c r="K4" s="71"/>
      <c r="L4"/>
      <c r="M4"/>
      <c r="N4"/>
    </row>
    <row r="5" spans="1:14" x14ac:dyDescent="0.25">
      <c r="A5" s="71" t="s">
        <v>52</v>
      </c>
      <c r="B5" s="71"/>
      <c r="C5" s="71"/>
      <c r="D5" s="71"/>
      <c r="I5" s="71" t="s">
        <v>49</v>
      </c>
      <c r="J5" s="71"/>
      <c r="K5" s="71"/>
      <c r="L5" s="71"/>
      <c r="M5" s="71"/>
      <c r="N5" s="71"/>
    </row>
    <row r="6" spans="1:14" x14ac:dyDescent="0.25">
      <c r="C6"/>
      <c r="D6"/>
      <c r="I6" s="71" t="s">
        <v>50</v>
      </c>
      <c r="J6" s="71"/>
      <c r="K6" s="71"/>
      <c r="L6" s="71"/>
      <c r="M6" s="71"/>
      <c r="N6" s="71"/>
    </row>
    <row r="7" spans="1:14" x14ac:dyDescent="0.25">
      <c r="A7" s="71" t="s">
        <v>53</v>
      </c>
      <c r="B7" s="71"/>
      <c r="C7" s="71"/>
      <c r="D7" s="71"/>
      <c r="I7" s="71" t="s">
        <v>50</v>
      </c>
      <c r="J7" s="71"/>
      <c r="K7" s="71"/>
      <c r="L7" s="71"/>
      <c r="M7" s="71"/>
      <c r="N7" s="71"/>
    </row>
    <row r="9" spans="1:14" ht="15" customHeight="1" x14ac:dyDescent="0.25">
      <c r="A9" s="68" t="s">
        <v>71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x14ac:dyDescent="0.25">
      <c r="A12" s="12"/>
      <c r="B12" s="5"/>
      <c r="C12" s="13"/>
      <c r="D12" s="13"/>
      <c r="E12" s="13"/>
      <c r="F12" s="13"/>
      <c r="G12" s="13"/>
      <c r="H12" s="13"/>
      <c r="I12" s="1"/>
      <c r="J12" s="14"/>
      <c r="K12" s="1"/>
      <c r="L12" s="1"/>
      <c r="M12" s="1"/>
      <c r="N12" s="1"/>
    </row>
    <row r="13" spans="1:14" ht="25.5" x14ac:dyDescent="0.25">
      <c r="A13" s="15" t="s">
        <v>3</v>
      </c>
      <c r="B13" s="15" t="s">
        <v>4</v>
      </c>
      <c r="C13" s="16" t="s">
        <v>5</v>
      </c>
      <c r="D13" s="16" t="s">
        <v>6</v>
      </c>
      <c r="E13" s="16" t="s">
        <v>7</v>
      </c>
      <c r="F13" s="16" t="s">
        <v>8</v>
      </c>
      <c r="G13" s="16" t="s">
        <v>9</v>
      </c>
      <c r="H13" s="16" t="s">
        <v>10</v>
      </c>
      <c r="I13" s="16" t="s">
        <v>11</v>
      </c>
      <c r="J13" s="16" t="s">
        <v>12</v>
      </c>
      <c r="K13" s="17" t="s">
        <v>13</v>
      </c>
      <c r="L13" s="17" t="s">
        <v>14</v>
      </c>
      <c r="M13" s="17" t="s">
        <v>15</v>
      </c>
      <c r="N13" s="17" t="s">
        <v>16</v>
      </c>
    </row>
    <row r="14" spans="1:14" x14ac:dyDescent="0.25">
      <c r="A14" s="67" t="s">
        <v>17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x14ac:dyDescent="0.25">
      <c r="A15" s="67" t="s">
        <v>18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x14ac:dyDescent="0.25">
      <c r="A16" s="52" t="s">
        <v>60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18" t="s">
        <v>43</v>
      </c>
      <c r="B17" s="6">
        <v>150</v>
      </c>
      <c r="C17" s="20">
        <v>0.15</v>
      </c>
      <c r="D17" s="20">
        <v>0</v>
      </c>
      <c r="E17" s="20">
        <v>10.27</v>
      </c>
      <c r="F17" s="20">
        <v>42</v>
      </c>
      <c r="G17" s="20">
        <v>7.0000000000000007E-2</v>
      </c>
      <c r="H17" s="20">
        <v>2.81</v>
      </c>
      <c r="I17" s="20">
        <v>0</v>
      </c>
      <c r="J17" s="20">
        <v>5.6000000000000001E-2</v>
      </c>
      <c r="K17" s="20">
        <v>7.48</v>
      </c>
      <c r="L17" s="20">
        <v>5.62</v>
      </c>
      <c r="M17" s="20">
        <v>4.87</v>
      </c>
      <c r="N17" s="20">
        <v>0.15</v>
      </c>
    </row>
    <row r="18" spans="1:14" x14ac:dyDescent="0.25">
      <c r="A18" s="21" t="s">
        <v>76</v>
      </c>
      <c r="B18" s="57">
        <v>50</v>
      </c>
      <c r="C18" s="37">
        <v>4.1500000000000004</v>
      </c>
      <c r="D18" s="37">
        <v>4</v>
      </c>
      <c r="E18" s="37">
        <v>30.2</v>
      </c>
      <c r="F18" s="37">
        <v>181</v>
      </c>
      <c r="G18" s="37">
        <v>0.06</v>
      </c>
      <c r="H18" s="37">
        <v>0</v>
      </c>
      <c r="I18" s="37">
        <v>0</v>
      </c>
      <c r="J18" s="37">
        <v>1.1499999999999999</v>
      </c>
      <c r="K18" s="37">
        <v>9.5</v>
      </c>
      <c r="L18" s="37">
        <v>36</v>
      </c>
      <c r="M18" s="37">
        <v>7</v>
      </c>
      <c r="N18" s="37">
        <v>0.65</v>
      </c>
    </row>
    <row r="19" spans="1:14" x14ac:dyDescent="0.25">
      <c r="A19" s="24" t="s">
        <v>20</v>
      </c>
      <c r="B19" s="46"/>
      <c r="C19" s="26">
        <f>SUM(C15:C18)</f>
        <v>4.3000000000000007</v>
      </c>
      <c r="D19" s="26">
        <f t="shared" ref="D19:N19" si="0">SUM(D15:D18)</f>
        <v>4</v>
      </c>
      <c r="E19" s="26">
        <f t="shared" si="0"/>
        <v>40.47</v>
      </c>
      <c r="F19" s="26">
        <f t="shared" si="0"/>
        <v>223</v>
      </c>
      <c r="G19" s="26">
        <f t="shared" si="0"/>
        <v>0.13</v>
      </c>
      <c r="H19" s="26">
        <f t="shared" si="0"/>
        <v>2.81</v>
      </c>
      <c r="I19" s="26">
        <f t="shared" si="0"/>
        <v>0</v>
      </c>
      <c r="J19" s="26">
        <f t="shared" si="0"/>
        <v>1.206</v>
      </c>
      <c r="K19" s="26">
        <f t="shared" si="0"/>
        <v>16.98</v>
      </c>
      <c r="L19" s="26">
        <f t="shared" si="0"/>
        <v>41.62</v>
      </c>
      <c r="M19" s="26">
        <f t="shared" si="0"/>
        <v>11.870000000000001</v>
      </c>
      <c r="N19" s="26">
        <f t="shared" si="0"/>
        <v>0.8</v>
      </c>
    </row>
    <row r="20" spans="1:14" x14ac:dyDescent="0.25">
      <c r="A20" s="52" t="s">
        <v>61</v>
      </c>
      <c r="B20" s="5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x14ac:dyDescent="0.25">
      <c r="A21" s="18" t="s">
        <v>0</v>
      </c>
      <c r="B21" s="6" t="s">
        <v>24</v>
      </c>
      <c r="C21" s="9">
        <v>4.8</v>
      </c>
      <c r="D21" s="9">
        <v>9.3333333333333339</v>
      </c>
      <c r="E21" s="9">
        <v>38.666666666666664</v>
      </c>
      <c r="F21" s="9">
        <v>257.33333333333331</v>
      </c>
      <c r="G21" s="9">
        <v>0.38933333333333331</v>
      </c>
      <c r="H21" s="9">
        <v>0</v>
      </c>
      <c r="I21" s="9">
        <v>54.666666666666664</v>
      </c>
      <c r="J21" s="9">
        <v>0.69066666666666676</v>
      </c>
      <c r="K21" s="9">
        <v>36.469333333333331</v>
      </c>
      <c r="L21" s="9">
        <v>240.73733333333331</v>
      </c>
      <c r="M21" s="9">
        <v>13.94</v>
      </c>
      <c r="N21" s="9">
        <v>4.6679999999999993</v>
      </c>
    </row>
    <row r="22" spans="1:14" ht="25.5" x14ac:dyDescent="0.25">
      <c r="A22" s="42" t="s">
        <v>55</v>
      </c>
      <c r="B22" s="44" t="s">
        <v>54</v>
      </c>
      <c r="C22" s="11">
        <v>12.074999999999999</v>
      </c>
      <c r="D22" s="11">
        <v>15.515000000000001</v>
      </c>
      <c r="E22" s="11">
        <v>11.812499999999998</v>
      </c>
      <c r="F22" s="11">
        <v>227.5</v>
      </c>
      <c r="G22" s="11">
        <v>0.20750000000000002</v>
      </c>
      <c r="H22" s="11">
        <v>4.8262499999999999</v>
      </c>
      <c r="I22" s="11">
        <v>0</v>
      </c>
      <c r="J22" s="11">
        <v>1.7299999999999998</v>
      </c>
      <c r="K22" s="11">
        <v>68.717500000000001</v>
      </c>
      <c r="L22" s="11">
        <v>193.7825</v>
      </c>
      <c r="M22" s="11">
        <v>27.412500000000001</v>
      </c>
      <c r="N22" s="11">
        <v>2.0974999999999997</v>
      </c>
    </row>
    <row r="23" spans="1:14" x14ac:dyDescent="0.25">
      <c r="A23" s="18" t="s">
        <v>43</v>
      </c>
      <c r="B23" s="6" t="s">
        <v>40</v>
      </c>
      <c r="C23" s="20">
        <v>0.2</v>
      </c>
      <c r="D23" s="20">
        <v>0</v>
      </c>
      <c r="E23" s="20">
        <v>13.7</v>
      </c>
      <c r="F23" s="20">
        <v>56</v>
      </c>
      <c r="G23" s="20">
        <v>8.0000000000000002E-3</v>
      </c>
      <c r="H23" s="20">
        <v>3.75</v>
      </c>
      <c r="I23" s="20">
        <v>0</v>
      </c>
      <c r="J23" s="20">
        <v>7.4999999999999997E-2</v>
      </c>
      <c r="K23" s="20">
        <v>9.9700000000000006</v>
      </c>
      <c r="L23" s="20">
        <v>7.5</v>
      </c>
      <c r="M23" s="20">
        <v>6.5</v>
      </c>
      <c r="N23" s="20">
        <v>0.19700000000000001</v>
      </c>
    </row>
    <row r="24" spans="1:14" x14ac:dyDescent="0.25">
      <c r="A24" s="21" t="s">
        <v>19</v>
      </c>
      <c r="B24" s="45">
        <v>30</v>
      </c>
      <c r="C24" s="22">
        <v>2.2799999999999998</v>
      </c>
      <c r="D24" s="22">
        <v>0.24</v>
      </c>
      <c r="E24" s="22">
        <v>14.76</v>
      </c>
      <c r="F24" s="22">
        <v>71</v>
      </c>
      <c r="G24" s="22">
        <v>3.3000000000000002E-2</v>
      </c>
      <c r="H24" s="23">
        <v>0</v>
      </c>
      <c r="I24" s="23">
        <v>0</v>
      </c>
      <c r="J24" s="22">
        <v>0.33</v>
      </c>
      <c r="K24" s="22">
        <v>6</v>
      </c>
      <c r="L24" s="22">
        <v>19.5</v>
      </c>
      <c r="M24" s="22">
        <v>4.2</v>
      </c>
      <c r="N24" s="22">
        <v>0.33</v>
      </c>
    </row>
    <row r="25" spans="1:14" x14ac:dyDescent="0.25">
      <c r="A25" s="21" t="s">
        <v>70</v>
      </c>
      <c r="B25" s="56">
        <v>20</v>
      </c>
      <c r="C25" s="48">
        <v>1</v>
      </c>
      <c r="D25" s="48">
        <v>0.2</v>
      </c>
      <c r="E25" s="48">
        <v>9</v>
      </c>
      <c r="F25" s="48">
        <v>44</v>
      </c>
      <c r="G25" s="22">
        <v>1.4E-2</v>
      </c>
      <c r="H25" s="23">
        <v>0</v>
      </c>
      <c r="I25" s="23">
        <v>0</v>
      </c>
      <c r="J25" s="22">
        <v>0.108</v>
      </c>
      <c r="K25" s="22">
        <v>2.76</v>
      </c>
      <c r="L25" s="22">
        <v>12.72</v>
      </c>
      <c r="M25" s="22">
        <v>3</v>
      </c>
      <c r="N25" s="22">
        <v>0.372</v>
      </c>
    </row>
    <row r="26" spans="1:14" x14ac:dyDescent="0.25">
      <c r="A26" s="24" t="s">
        <v>20</v>
      </c>
      <c r="B26" s="46"/>
      <c r="C26" s="26">
        <f>SUM(C21:C25)</f>
        <v>20.355</v>
      </c>
      <c r="D26" s="26">
        <f t="shared" ref="D26:N26" si="1">SUM(D21:D25)</f>
        <v>25.288333333333334</v>
      </c>
      <c r="E26" s="26">
        <f t="shared" si="1"/>
        <v>87.939166666666665</v>
      </c>
      <c r="F26" s="26">
        <f t="shared" si="1"/>
        <v>655.83333333333326</v>
      </c>
      <c r="G26" s="26">
        <f t="shared" si="1"/>
        <v>0.65183333333333338</v>
      </c>
      <c r="H26" s="26">
        <f t="shared" si="1"/>
        <v>8.5762499999999999</v>
      </c>
      <c r="I26" s="26">
        <f t="shared" si="1"/>
        <v>54.666666666666664</v>
      </c>
      <c r="J26" s="26">
        <f t="shared" si="1"/>
        <v>2.9336666666666669</v>
      </c>
      <c r="K26" s="26">
        <f t="shared" si="1"/>
        <v>123.91683333333334</v>
      </c>
      <c r="L26" s="26">
        <f t="shared" si="1"/>
        <v>474.23983333333331</v>
      </c>
      <c r="M26" s="26">
        <f t="shared" si="1"/>
        <v>55.052500000000002</v>
      </c>
      <c r="N26" s="26">
        <f t="shared" si="1"/>
        <v>7.6644999999999994</v>
      </c>
    </row>
    <row r="27" spans="1:14" x14ac:dyDescent="0.25">
      <c r="A27" s="24" t="s">
        <v>62</v>
      </c>
      <c r="B27" s="46"/>
      <c r="C27" s="27">
        <f t="shared" ref="C27:N27" si="2">SUM(C19+C26)</f>
        <v>24.655000000000001</v>
      </c>
      <c r="D27" s="27">
        <f t="shared" si="2"/>
        <v>29.288333333333334</v>
      </c>
      <c r="E27" s="27">
        <f t="shared" si="2"/>
        <v>128.40916666666666</v>
      </c>
      <c r="F27" s="27">
        <f t="shared" si="2"/>
        <v>878.83333333333326</v>
      </c>
      <c r="G27" s="27">
        <f t="shared" si="2"/>
        <v>0.78183333333333338</v>
      </c>
      <c r="H27" s="27">
        <f t="shared" si="2"/>
        <v>11.38625</v>
      </c>
      <c r="I27" s="27">
        <f t="shared" si="2"/>
        <v>54.666666666666664</v>
      </c>
      <c r="J27" s="27">
        <f t="shared" si="2"/>
        <v>4.1396666666666668</v>
      </c>
      <c r="K27" s="27">
        <f t="shared" si="2"/>
        <v>140.89683333333335</v>
      </c>
      <c r="L27" s="27">
        <f t="shared" si="2"/>
        <v>515.85983333333331</v>
      </c>
      <c r="M27" s="27">
        <f t="shared" si="2"/>
        <v>66.922499999999999</v>
      </c>
      <c r="N27" s="27">
        <f t="shared" si="2"/>
        <v>8.4644999999999992</v>
      </c>
    </row>
    <row r="28" spans="1:14" x14ac:dyDescent="0.25">
      <c r="A28" s="67" t="s">
        <v>21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x14ac:dyDescent="0.25">
      <c r="A29" s="52" t="s">
        <v>60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21" t="s">
        <v>63</v>
      </c>
      <c r="B30" s="57" t="s">
        <v>64</v>
      </c>
      <c r="C30" s="37">
        <v>6.48</v>
      </c>
      <c r="D30" s="37">
        <v>8.3000000000000007</v>
      </c>
      <c r="E30" s="37">
        <v>33.24</v>
      </c>
      <c r="F30" s="37">
        <v>234</v>
      </c>
      <c r="G30" s="37">
        <v>0.1</v>
      </c>
      <c r="H30" s="37">
        <v>1.6</v>
      </c>
      <c r="I30" s="37">
        <v>0.94</v>
      </c>
      <c r="J30" s="37">
        <v>0.51800000000000002</v>
      </c>
      <c r="K30" s="37">
        <v>110.1</v>
      </c>
      <c r="L30" s="37">
        <v>166</v>
      </c>
      <c r="M30" s="37">
        <v>33.200000000000003</v>
      </c>
      <c r="N30" s="37">
        <v>1.7</v>
      </c>
    </row>
    <row r="31" spans="1:14" x14ac:dyDescent="0.25">
      <c r="A31" s="18" t="s">
        <v>43</v>
      </c>
      <c r="B31" s="6">
        <v>150</v>
      </c>
      <c r="C31" s="20">
        <v>0.15</v>
      </c>
      <c r="D31" s="20">
        <v>0</v>
      </c>
      <c r="E31" s="20">
        <v>10.27</v>
      </c>
      <c r="F31" s="20">
        <v>42</v>
      </c>
      <c r="G31" s="20">
        <v>7.0000000000000007E-2</v>
      </c>
      <c r="H31" s="20">
        <v>2.81</v>
      </c>
      <c r="I31" s="20">
        <v>0</v>
      </c>
      <c r="J31" s="20">
        <v>5.6000000000000001E-2</v>
      </c>
      <c r="K31" s="20">
        <v>7.48</v>
      </c>
      <c r="L31" s="20">
        <v>5.62</v>
      </c>
      <c r="M31" s="20">
        <v>4.87</v>
      </c>
      <c r="N31" s="20">
        <v>0.15</v>
      </c>
    </row>
    <row r="32" spans="1:14" x14ac:dyDescent="0.25">
      <c r="A32" s="24" t="s">
        <v>20</v>
      </c>
      <c r="B32" s="46"/>
      <c r="C32" s="26">
        <f>SUM(C28:C31)</f>
        <v>6.6300000000000008</v>
      </c>
      <c r="D32" s="26">
        <f t="shared" ref="D32:N32" si="3">SUM(D28:D31)</f>
        <v>8.3000000000000007</v>
      </c>
      <c r="E32" s="26">
        <f t="shared" si="3"/>
        <v>43.510000000000005</v>
      </c>
      <c r="F32" s="26">
        <f t="shared" si="3"/>
        <v>276</v>
      </c>
      <c r="G32" s="26">
        <f t="shared" si="3"/>
        <v>0.17</v>
      </c>
      <c r="H32" s="26">
        <f t="shared" si="3"/>
        <v>4.41</v>
      </c>
      <c r="I32" s="26">
        <f t="shared" si="3"/>
        <v>0.94</v>
      </c>
      <c r="J32" s="26">
        <f t="shared" si="3"/>
        <v>0.57400000000000007</v>
      </c>
      <c r="K32" s="26">
        <f t="shared" si="3"/>
        <v>117.58</v>
      </c>
      <c r="L32" s="26">
        <f t="shared" si="3"/>
        <v>171.62</v>
      </c>
      <c r="M32" s="26">
        <f t="shared" si="3"/>
        <v>38.07</v>
      </c>
      <c r="N32" s="26">
        <f t="shared" si="3"/>
        <v>1.8499999999999999</v>
      </c>
    </row>
    <row r="33" spans="1:14" x14ac:dyDescent="0.25">
      <c r="A33" s="52" t="s">
        <v>61</v>
      </c>
      <c r="B33" s="58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25">
      <c r="A34" s="18" t="s">
        <v>41</v>
      </c>
      <c r="B34" s="10" t="s">
        <v>42</v>
      </c>
      <c r="C34" s="9">
        <v>12.45</v>
      </c>
      <c r="D34" s="9">
        <v>13.025</v>
      </c>
      <c r="E34" s="9">
        <v>24.9</v>
      </c>
      <c r="F34" s="9">
        <v>233.2</v>
      </c>
      <c r="G34" s="9">
        <v>7.4999999999999997E-2</v>
      </c>
      <c r="H34" s="9">
        <v>8.7799999999999994</v>
      </c>
      <c r="I34" s="9">
        <v>0</v>
      </c>
      <c r="J34" s="9">
        <v>0</v>
      </c>
      <c r="K34" s="9">
        <v>8.8000000000000007</v>
      </c>
      <c r="L34" s="9">
        <v>64.42</v>
      </c>
      <c r="M34" s="9">
        <v>29.95</v>
      </c>
      <c r="N34" s="9">
        <v>1.34</v>
      </c>
    </row>
    <row r="35" spans="1:14" x14ac:dyDescent="0.25">
      <c r="A35" s="18" t="s">
        <v>44</v>
      </c>
      <c r="B35" s="6" t="s">
        <v>57</v>
      </c>
      <c r="C35" s="20">
        <v>8.4000000000000005E-2</v>
      </c>
      <c r="D35" s="20">
        <v>1.2E-2</v>
      </c>
      <c r="E35" s="20">
        <v>15.185</v>
      </c>
      <c r="F35" s="20">
        <v>62</v>
      </c>
      <c r="G35" s="20">
        <v>3.0000000000000001E-3</v>
      </c>
      <c r="H35" s="20">
        <v>2.8</v>
      </c>
      <c r="I35" s="23">
        <v>0</v>
      </c>
      <c r="J35" s="20">
        <v>1.4E-2</v>
      </c>
      <c r="K35" s="20">
        <v>3.25</v>
      </c>
      <c r="L35" s="20">
        <v>1.54</v>
      </c>
      <c r="M35" s="20">
        <v>0.84</v>
      </c>
      <c r="N35" s="20">
        <v>8.6999999999999994E-2</v>
      </c>
    </row>
    <row r="36" spans="1:14" x14ac:dyDescent="0.25">
      <c r="A36" s="21" t="s">
        <v>19</v>
      </c>
      <c r="B36" s="45">
        <v>30</v>
      </c>
      <c r="C36" s="22">
        <v>2.2799999999999998</v>
      </c>
      <c r="D36" s="22">
        <v>0.24</v>
      </c>
      <c r="E36" s="22">
        <v>14.76</v>
      </c>
      <c r="F36" s="22">
        <v>71</v>
      </c>
      <c r="G36" s="22">
        <v>3.3000000000000002E-2</v>
      </c>
      <c r="H36" s="23">
        <v>0</v>
      </c>
      <c r="I36" s="23">
        <v>0</v>
      </c>
      <c r="J36" s="22">
        <v>0.33</v>
      </c>
      <c r="K36" s="22">
        <v>6</v>
      </c>
      <c r="L36" s="22">
        <v>19.5</v>
      </c>
      <c r="M36" s="22">
        <v>4.2</v>
      </c>
      <c r="N36" s="22">
        <v>0.33</v>
      </c>
    </row>
    <row r="37" spans="1:14" x14ac:dyDescent="0.25">
      <c r="A37" s="21" t="s">
        <v>70</v>
      </c>
      <c r="B37" s="56">
        <v>20</v>
      </c>
      <c r="C37" s="48">
        <v>1</v>
      </c>
      <c r="D37" s="48">
        <v>0.2</v>
      </c>
      <c r="E37" s="48">
        <v>9</v>
      </c>
      <c r="F37" s="48">
        <v>44</v>
      </c>
      <c r="G37" s="22">
        <v>1.4E-2</v>
      </c>
      <c r="H37" s="23">
        <v>0</v>
      </c>
      <c r="I37" s="23">
        <v>0</v>
      </c>
      <c r="J37" s="22">
        <v>0.108</v>
      </c>
      <c r="K37" s="22">
        <v>2.76</v>
      </c>
      <c r="L37" s="22">
        <v>12.72</v>
      </c>
      <c r="M37" s="22">
        <v>3</v>
      </c>
      <c r="N37" s="22">
        <v>0.372</v>
      </c>
    </row>
    <row r="38" spans="1:14" x14ac:dyDescent="0.25">
      <c r="A38" s="24" t="s">
        <v>20</v>
      </c>
      <c r="B38" s="46"/>
      <c r="C38" s="26">
        <f>SUM(C34:C37)</f>
        <v>15.813999999999998</v>
      </c>
      <c r="D38" s="26">
        <f t="shared" ref="D38:N38" si="4">SUM(D34:D37)</f>
        <v>13.477</v>
      </c>
      <c r="E38" s="26">
        <f t="shared" si="4"/>
        <v>63.844999999999999</v>
      </c>
      <c r="F38" s="26">
        <f t="shared" si="4"/>
        <v>410.2</v>
      </c>
      <c r="G38" s="26">
        <f t="shared" si="4"/>
        <v>0.125</v>
      </c>
      <c r="H38" s="26">
        <f t="shared" si="4"/>
        <v>11.579999999999998</v>
      </c>
      <c r="I38" s="26">
        <f t="shared" si="4"/>
        <v>0</v>
      </c>
      <c r="J38" s="26">
        <f t="shared" si="4"/>
        <v>0.45200000000000001</v>
      </c>
      <c r="K38" s="26">
        <f t="shared" si="4"/>
        <v>20.810000000000002</v>
      </c>
      <c r="L38" s="26">
        <f t="shared" si="4"/>
        <v>98.18</v>
      </c>
      <c r="M38" s="26">
        <f t="shared" si="4"/>
        <v>37.99</v>
      </c>
      <c r="N38" s="26">
        <f t="shared" si="4"/>
        <v>2.129</v>
      </c>
    </row>
    <row r="39" spans="1:14" x14ac:dyDescent="0.25">
      <c r="A39" s="24" t="s">
        <v>62</v>
      </c>
      <c r="B39" s="46"/>
      <c r="C39" s="27">
        <f>SUM(C32+C38)</f>
        <v>22.443999999999999</v>
      </c>
      <c r="D39" s="27">
        <f t="shared" ref="D39:N39" si="5">SUM(D32+D38)</f>
        <v>21.777000000000001</v>
      </c>
      <c r="E39" s="27">
        <f t="shared" si="5"/>
        <v>107.355</v>
      </c>
      <c r="F39" s="27">
        <f t="shared" si="5"/>
        <v>686.2</v>
      </c>
      <c r="G39" s="27">
        <f t="shared" si="5"/>
        <v>0.29500000000000004</v>
      </c>
      <c r="H39" s="27">
        <f t="shared" si="5"/>
        <v>15.989999999999998</v>
      </c>
      <c r="I39" s="27">
        <f t="shared" si="5"/>
        <v>0.94</v>
      </c>
      <c r="J39" s="27">
        <f t="shared" si="5"/>
        <v>1.026</v>
      </c>
      <c r="K39" s="27">
        <f t="shared" si="5"/>
        <v>138.38999999999999</v>
      </c>
      <c r="L39" s="27">
        <f t="shared" si="5"/>
        <v>269.8</v>
      </c>
      <c r="M39" s="27">
        <f t="shared" si="5"/>
        <v>76.06</v>
      </c>
      <c r="N39" s="27">
        <f t="shared" si="5"/>
        <v>3.9790000000000001</v>
      </c>
    </row>
    <row r="40" spans="1:14" x14ac:dyDescent="0.25">
      <c r="A40" s="67" t="s">
        <v>22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4" x14ac:dyDescent="0.25">
      <c r="A41" s="52" t="s">
        <v>60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x14ac:dyDescent="0.25">
      <c r="A42" s="21" t="s">
        <v>69</v>
      </c>
      <c r="B42" s="57">
        <v>150</v>
      </c>
      <c r="C42" s="37">
        <v>1.1399999999999999</v>
      </c>
      <c r="D42" s="37">
        <v>1.01</v>
      </c>
      <c r="E42" s="37">
        <v>12</v>
      </c>
      <c r="F42" s="37">
        <v>60.75</v>
      </c>
      <c r="G42" s="37">
        <v>0.03</v>
      </c>
      <c r="H42" s="37">
        <v>1</v>
      </c>
      <c r="I42" s="37">
        <v>0.12</v>
      </c>
      <c r="J42" s="37">
        <v>0</v>
      </c>
      <c r="K42" s="37">
        <v>102.4</v>
      </c>
      <c r="L42" s="37">
        <v>69.599999999999994</v>
      </c>
      <c r="M42" s="37">
        <v>4.05</v>
      </c>
      <c r="N42" s="37">
        <v>0.08</v>
      </c>
    </row>
    <row r="43" spans="1:14" x14ac:dyDescent="0.25">
      <c r="A43" s="21" t="s">
        <v>77</v>
      </c>
      <c r="B43" s="57">
        <v>32</v>
      </c>
      <c r="C43" s="37">
        <v>2.62</v>
      </c>
      <c r="D43" s="37">
        <v>3.43</v>
      </c>
      <c r="E43" s="37">
        <v>26.04</v>
      </c>
      <c r="F43" s="37">
        <v>146</v>
      </c>
      <c r="G43" s="37">
        <v>0.03</v>
      </c>
      <c r="H43" s="37">
        <v>0</v>
      </c>
      <c r="I43" s="37">
        <v>0</v>
      </c>
      <c r="J43" s="37">
        <v>0</v>
      </c>
      <c r="K43" s="37">
        <v>10.15</v>
      </c>
      <c r="L43" s="37">
        <v>24</v>
      </c>
      <c r="M43" s="37">
        <v>7</v>
      </c>
      <c r="N43" s="37">
        <v>0.73</v>
      </c>
    </row>
    <row r="44" spans="1:14" x14ac:dyDescent="0.25">
      <c r="A44" s="24" t="s">
        <v>20</v>
      </c>
      <c r="B44" s="46"/>
      <c r="C44" s="26">
        <f>SUM(C40:C43)</f>
        <v>3.76</v>
      </c>
      <c r="D44" s="26">
        <f t="shared" ref="D44:N44" si="6">SUM(D40:D43)</f>
        <v>4.4400000000000004</v>
      </c>
      <c r="E44" s="26">
        <f t="shared" si="6"/>
        <v>38.04</v>
      </c>
      <c r="F44" s="26">
        <f t="shared" si="6"/>
        <v>206.75</v>
      </c>
      <c r="G44" s="26">
        <f t="shared" si="6"/>
        <v>0.06</v>
      </c>
      <c r="H44" s="26">
        <f t="shared" si="6"/>
        <v>1</v>
      </c>
      <c r="I44" s="26">
        <f t="shared" si="6"/>
        <v>0.12</v>
      </c>
      <c r="J44" s="26">
        <f t="shared" si="6"/>
        <v>0</v>
      </c>
      <c r="K44" s="26">
        <f t="shared" si="6"/>
        <v>112.55000000000001</v>
      </c>
      <c r="L44" s="26">
        <f t="shared" si="6"/>
        <v>93.6</v>
      </c>
      <c r="M44" s="26">
        <f t="shared" si="6"/>
        <v>11.05</v>
      </c>
      <c r="N44" s="26">
        <f t="shared" si="6"/>
        <v>0.80999999999999994</v>
      </c>
    </row>
    <row r="45" spans="1:14" x14ac:dyDescent="0.25">
      <c r="A45" s="52" t="s">
        <v>61</v>
      </c>
      <c r="B45" s="5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x14ac:dyDescent="0.25">
      <c r="A46" s="18" t="s">
        <v>23</v>
      </c>
      <c r="B46" s="6" t="s">
        <v>24</v>
      </c>
      <c r="C46" s="20">
        <v>6.55</v>
      </c>
      <c r="D46" s="20">
        <v>8.33</v>
      </c>
      <c r="E46" s="20">
        <v>35.090000000000003</v>
      </c>
      <c r="F46" s="20">
        <v>260</v>
      </c>
      <c r="G46" s="20">
        <v>0.01</v>
      </c>
      <c r="H46" s="20">
        <v>0.96</v>
      </c>
      <c r="I46" s="23">
        <v>0</v>
      </c>
      <c r="J46" s="20">
        <v>0.02</v>
      </c>
      <c r="K46" s="20">
        <v>133.38</v>
      </c>
      <c r="L46" s="20">
        <v>156.72</v>
      </c>
      <c r="M46" s="20">
        <v>37.22</v>
      </c>
      <c r="N46" s="20">
        <v>0.81</v>
      </c>
    </row>
    <row r="47" spans="1:14" x14ac:dyDescent="0.25">
      <c r="A47" s="18" t="s">
        <v>45</v>
      </c>
      <c r="B47" s="59">
        <v>200</v>
      </c>
      <c r="C47" s="20">
        <v>3.78</v>
      </c>
      <c r="D47" s="20">
        <v>0.67</v>
      </c>
      <c r="E47" s="20">
        <v>26</v>
      </c>
      <c r="F47" s="20">
        <v>125</v>
      </c>
      <c r="G47" s="20">
        <v>0.02</v>
      </c>
      <c r="H47" s="20">
        <v>1.33</v>
      </c>
      <c r="I47" s="23">
        <v>0</v>
      </c>
      <c r="J47" s="20">
        <v>1.2E-2</v>
      </c>
      <c r="K47" s="20">
        <v>133.33000000000001</v>
      </c>
      <c r="L47" s="20">
        <v>111.11</v>
      </c>
      <c r="M47" s="20">
        <v>25.56</v>
      </c>
      <c r="N47" s="20">
        <v>2</v>
      </c>
    </row>
    <row r="48" spans="1:14" x14ac:dyDescent="0.25">
      <c r="A48" s="21" t="s">
        <v>19</v>
      </c>
      <c r="B48" s="45">
        <v>30</v>
      </c>
      <c r="C48" s="22">
        <v>2.2799999999999998</v>
      </c>
      <c r="D48" s="22">
        <v>0.24</v>
      </c>
      <c r="E48" s="22">
        <v>14.76</v>
      </c>
      <c r="F48" s="22">
        <v>71</v>
      </c>
      <c r="G48" s="22">
        <v>3.3000000000000002E-2</v>
      </c>
      <c r="H48" s="23">
        <v>0</v>
      </c>
      <c r="I48" s="23">
        <v>0</v>
      </c>
      <c r="J48" s="22">
        <v>0.33</v>
      </c>
      <c r="K48" s="22">
        <v>6</v>
      </c>
      <c r="L48" s="22">
        <v>19.5</v>
      </c>
      <c r="M48" s="22">
        <v>4.2</v>
      </c>
      <c r="N48" s="22">
        <v>0.33</v>
      </c>
    </row>
    <row r="49" spans="1:14" x14ac:dyDescent="0.25">
      <c r="A49" s="21" t="s">
        <v>70</v>
      </c>
      <c r="B49" s="56">
        <v>20</v>
      </c>
      <c r="C49" s="48">
        <v>1</v>
      </c>
      <c r="D49" s="48">
        <v>0.2</v>
      </c>
      <c r="E49" s="48">
        <v>9</v>
      </c>
      <c r="F49" s="48">
        <v>44</v>
      </c>
      <c r="G49" s="22">
        <v>1.4E-2</v>
      </c>
      <c r="H49" s="23">
        <v>0</v>
      </c>
      <c r="I49" s="23">
        <v>0</v>
      </c>
      <c r="J49" s="22">
        <v>0.108</v>
      </c>
      <c r="K49" s="22">
        <v>2.76</v>
      </c>
      <c r="L49" s="22">
        <v>12.72</v>
      </c>
      <c r="M49" s="22">
        <v>3</v>
      </c>
      <c r="N49" s="22">
        <v>0.372</v>
      </c>
    </row>
    <row r="50" spans="1:14" x14ac:dyDescent="0.25">
      <c r="A50" s="24" t="s">
        <v>20</v>
      </c>
      <c r="B50" s="46"/>
      <c r="C50" s="26">
        <f>SUM(C46:C49)</f>
        <v>13.61</v>
      </c>
      <c r="D50" s="26">
        <f t="shared" ref="D50:N50" si="7">SUM(D46:D49)</f>
        <v>9.44</v>
      </c>
      <c r="E50" s="26">
        <f t="shared" si="7"/>
        <v>84.850000000000009</v>
      </c>
      <c r="F50" s="26">
        <f t="shared" si="7"/>
        <v>500</v>
      </c>
      <c r="G50" s="26">
        <f t="shared" si="7"/>
        <v>7.6999999999999999E-2</v>
      </c>
      <c r="H50" s="26">
        <f t="shared" si="7"/>
        <v>2.29</v>
      </c>
      <c r="I50" s="26">
        <f t="shared" si="7"/>
        <v>0</v>
      </c>
      <c r="J50" s="26">
        <f t="shared" si="7"/>
        <v>0.47</v>
      </c>
      <c r="K50" s="26">
        <f t="shared" si="7"/>
        <v>275.47000000000003</v>
      </c>
      <c r="L50" s="26">
        <f t="shared" si="7"/>
        <v>300.05</v>
      </c>
      <c r="M50" s="26">
        <f t="shared" si="7"/>
        <v>69.98</v>
      </c>
      <c r="N50" s="26">
        <f t="shared" si="7"/>
        <v>3.512</v>
      </c>
    </row>
    <row r="51" spans="1:14" x14ac:dyDescent="0.25">
      <c r="A51" s="24" t="s">
        <v>62</v>
      </c>
      <c r="B51" s="46"/>
      <c r="C51" s="27">
        <f>SUM(C44+C50)</f>
        <v>17.369999999999997</v>
      </c>
      <c r="D51" s="27">
        <f t="shared" ref="D51:N51" si="8">SUM(D44+D50)</f>
        <v>13.879999999999999</v>
      </c>
      <c r="E51" s="27">
        <f t="shared" si="8"/>
        <v>122.89000000000001</v>
      </c>
      <c r="F51" s="27">
        <f t="shared" si="8"/>
        <v>706.75</v>
      </c>
      <c r="G51" s="27">
        <f t="shared" si="8"/>
        <v>0.13700000000000001</v>
      </c>
      <c r="H51" s="27">
        <f t="shared" si="8"/>
        <v>3.29</v>
      </c>
      <c r="I51" s="27">
        <f t="shared" si="8"/>
        <v>0.12</v>
      </c>
      <c r="J51" s="27">
        <f t="shared" si="8"/>
        <v>0.47</v>
      </c>
      <c r="K51" s="27">
        <f t="shared" si="8"/>
        <v>388.02000000000004</v>
      </c>
      <c r="L51" s="27">
        <f t="shared" si="8"/>
        <v>393.65</v>
      </c>
      <c r="M51" s="27">
        <f t="shared" si="8"/>
        <v>81.03</v>
      </c>
      <c r="N51" s="27">
        <f t="shared" si="8"/>
        <v>4.3220000000000001</v>
      </c>
    </row>
    <row r="52" spans="1:14" x14ac:dyDescent="0.25">
      <c r="A52" s="67" t="s">
        <v>25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 x14ac:dyDescent="0.25">
      <c r="A53" s="52" t="s">
        <v>60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</row>
    <row r="54" spans="1:14" x14ac:dyDescent="0.25">
      <c r="A54" s="21" t="s">
        <v>65</v>
      </c>
      <c r="B54" s="57" t="s">
        <v>64</v>
      </c>
      <c r="C54" s="37">
        <v>6.2</v>
      </c>
      <c r="D54" s="37">
        <v>7.6</v>
      </c>
      <c r="E54" s="37">
        <v>28.2</v>
      </c>
      <c r="F54" s="37">
        <v>206.2</v>
      </c>
      <c r="G54" s="37">
        <v>0.13</v>
      </c>
      <c r="H54" s="37">
        <v>1.4</v>
      </c>
      <c r="I54" s="37">
        <v>0.94</v>
      </c>
      <c r="J54" s="37">
        <v>0.503</v>
      </c>
      <c r="K54" s="37">
        <v>107</v>
      </c>
      <c r="L54" s="37">
        <v>139</v>
      </c>
      <c r="M54" s="37">
        <v>37</v>
      </c>
      <c r="N54" s="37">
        <v>1</v>
      </c>
    </row>
    <row r="55" spans="1:14" x14ac:dyDescent="0.25">
      <c r="A55" s="18" t="s">
        <v>43</v>
      </c>
      <c r="B55" s="6">
        <v>150</v>
      </c>
      <c r="C55" s="20">
        <v>0.15</v>
      </c>
      <c r="D55" s="20">
        <v>0</v>
      </c>
      <c r="E55" s="20">
        <v>10.27</v>
      </c>
      <c r="F55" s="20">
        <v>42</v>
      </c>
      <c r="G55" s="20">
        <v>7.0000000000000007E-2</v>
      </c>
      <c r="H55" s="20">
        <v>2.81</v>
      </c>
      <c r="I55" s="20">
        <v>0</v>
      </c>
      <c r="J55" s="20">
        <v>5.6000000000000001E-2</v>
      </c>
      <c r="K55" s="20">
        <v>7.48</v>
      </c>
      <c r="L55" s="20">
        <v>5.62</v>
      </c>
      <c r="M55" s="20">
        <v>4.87</v>
      </c>
      <c r="N55" s="20">
        <v>0.15</v>
      </c>
    </row>
    <row r="56" spans="1:14" x14ac:dyDescent="0.25">
      <c r="A56" s="24" t="s">
        <v>20</v>
      </c>
      <c r="B56" s="46"/>
      <c r="C56" s="26">
        <f>SUM(C52:C55)</f>
        <v>6.3500000000000005</v>
      </c>
      <c r="D56" s="26">
        <f t="shared" ref="D56:N56" si="9">SUM(D52:D55)</f>
        <v>7.6</v>
      </c>
      <c r="E56" s="26">
        <f t="shared" si="9"/>
        <v>38.47</v>
      </c>
      <c r="F56" s="26">
        <f t="shared" si="9"/>
        <v>248.2</v>
      </c>
      <c r="G56" s="26">
        <f t="shared" si="9"/>
        <v>0.2</v>
      </c>
      <c r="H56" s="26">
        <f t="shared" si="9"/>
        <v>4.21</v>
      </c>
      <c r="I56" s="26">
        <f t="shared" si="9"/>
        <v>0.94</v>
      </c>
      <c r="J56" s="26">
        <f t="shared" si="9"/>
        <v>0.55900000000000005</v>
      </c>
      <c r="K56" s="26">
        <f t="shared" si="9"/>
        <v>114.48</v>
      </c>
      <c r="L56" s="26">
        <f t="shared" si="9"/>
        <v>144.62</v>
      </c>
      <c r="M56" s="26">
        <f t="shared" si="9"/>
        <v>41.87</v>
      </c>
      <c r="N56" s="26">
        <f t="shared" si="9"/>
        <v>1.1499999999999999</v>
      </c>
    </row>
    <row r="57" spans="1:14" x14ac:dyDescent="0.25">
      <c r="A57" s="52" t="s">
        <v>61</v>
      </c>
      <c r="B57" s="5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ht="32.25" customHeight="1" x14ac:dyDescent="0.25">
      <c r="A58" s="42" t="s">
        <v>58</v>
      </c>
      <c r="B58" s="6" t="s">
        <v>2</v>
      </c>
      <c r="C58" s="9">
        <v>17.07</v>
      </c>
      <c r="D58" s="9">
        <v>15.074999999999999</v>
      </c>
      <c r="E58" s="9">
        <v>16.440000000000001</v>
      </c>
      <c r="F58" s="9">
        <v>270.68</v>
      </c>
      <c r="G58" s="9">
        <v>0.15</v>
      </c>
      <c r="H58" s="9">
        <v>5.81</v>
      </c>
      <c r="I58" s="9">
        <v>0</v>
      </c>
      <c r="J58" s="9">
        <v>0</v>
      </c>
      <c r="K58" s="9">
        <v>50.28</v>
      </c>
      <c r="L58" s="9">
        <v>138</v>
      </c>
      <c r="M58" s="9">
        <v>38.299999999999997</v>
      </c>
      <c r="N58" s="9">
        <v>1.8</v>
      </c>
    </row>
    <row r="59" spans="1:14" x14ac:dyDescent="0.25">
      <c r="A59" s="18" t="s">
        <v>43</v>
      </c>
      <c r="B59" s="6" t="s">
        <v>40</v>
      </c>
      <c r="C59" s="20">
        <v>0.2</v>
      </c>
      <c r="D59" s="20">
        <v>0</v>
      </c>
      <c r="E59" s="20">
        <v>13.7</v>
      </c>
      <c r="F59" s="20">
        <v>56</v>
      </c>
      <c r="G59" s="20">
        <v>8.0000000000000002E-3</v>
      </c>
      <c r="H59" s="20">
        <v>3.75</v>
      </c>
      <c r="I59" s="20">
        <v>0</v>
      </c>
      <c r="J59" s="20">
        <v>7.4999999999999997E-2</v>
      </c>
      <c r="K59" s="20">
        <v>9.9700000000000006</v>
      </c>
      <c r="L59" s="20">
        <v>7.5</v>
      </c>
      <c r="M59" s="20">
        <v>6.5</v>
      </c>
      <c r="N59" s="20">
        <v>0.19700000000000001</v>
      </c>
    </row>
    <row r="60" spans="1:14" x14ac:dyDescent="0.25">
      <c r="A60" s="21" t="s">
        <v>19</v>
      </c>
      <c r="B60" s="45">
        <v>30</v>
      </c>
      <c r="C60" s="22">
        <v>2.2799999999999998</v>
      </c>
      <c r="D60" s="22">
        <v>0.24</v>
      </c>
      <c r="E60" s="22">
        <v>14.76</v>
      </c>
      <c r="F60" s="22">
        <v>71</v>
      </c>
      <c r="G60" s="22">
        <v>3.3000000000000002E-2</v>
      </c>
      <c r="H60" s="23">
        <v>0</v>
      </c>
      <c r="I60" s="23">
        <v>0</v>
      </c>
      <c r="J60" s="22">
        <v>0.33</v>
      </c>
      <c r="K60" s="22">
        <v>6</v>
      </c>
      <c r="L60" s="22">
        <v>19.5</v>
      </c>
      <c r="M60" s="22">
        <v>4.2</v>
      </c>
      <c r="N60" s="22">
        <v>0.33</v>
      </c>
    </row>
    <row r="61" spans="1:14" x14ac:dyDescent="0.25">
      <c r="A61" s="21" t="s">
        <v>70</v>
      </c>
      <c r="B61" s="56">
        <v>20</v>
      </c>
      <c r="C61" s="48">
        <v>1</v>
      </c>
      <c r="D61" s="48">
        <v>0.2</v>
      </c>
      <c r="E61" s="48">
        <v>9</v>
      </c>
      <c r="F61" s="48">
        <v>44</v>
      </c>
      <c r="G61" s="22">
        <v>1.4E-2</v>
      </c>
      <c r="H61" s="23">
        <v>0</v>
      </c>
      <c r="I61" s="23">
        <v>0</v>
      </c>
      <c r="J61" s="22">
        <v>0.108</v>
      </c>
      <c r="K61" s="22">
        <v>2.76</v>
      </c>
      <c r="L61" s="22">
        <v>12.72</v>
      </c>
      <c r="M61" s="22">
        <v>3</v>
      </c>
      <c r="N61" s="22">
        <v>0.372</v>
      </c>
    </row>
    <row r="62" spans="1:14" x14ac:dyDescent="0.25">
      <c r="A62" s="24" t="s">
        <v>20</v>
      </c>
      <c r="B62" s="25"/>
      <c r="C62" s="26">
        <f>SUM(C58:C61)</f>
        <v>20.55</v>
      </c>
      <c r="D62" s="26">
        <f t="shared" ref="D62:N62" si="10">SUM(D58:D61)</f>
        <v>15.514999999999999</v>
      </c>
      <c r="E62" s="26">
        <f t="shared" si="10"/>
        <v>53.9</v>
      </c>
      <c r="F62" s="26">
        <f t="shared" si="10"/>
        <v>441.68</v>
      </c>
      <c r="G62" s="26">
        <f t="shared" si="10"/>
        <v>0.20500000000000002</v>
      </c>
      <c r="H62" s="26">
        <f t="shared" si="10"/>
        <v>9.5599999999999987</v>
      </c>
      <c r="I62" s="26">
        <f t="shared" si="10"/>
        <v>0</v>
      </c>
      <c r="J62" s="26">
        <f t="shared" si="10"/>
        <v>0.51300000000000001</v>
      </c>
      <c r="K62" s="26">
        <f t="shared" si="10"/>
        <v>69.010000000000005</v>
      </c>
      <c r="L62" s="26">
        <f t="shared" si="10"/>
        <v>177.72</v>
      </c>
      <c r="M62" s="26">
        <f t="shared" si="10"/>
        <v>52</v>
      </c>
      <c r="N62" s="26">
        <f t="shared" si="10"/>
        <v>2.6989999999999998</v>
      </c>
    </row>
    <row r="63" spans="1:14" x14ac:dyDescent="0.25">
      <c r="A63" s="24" t="s">
        <v>62</v>
      </c>
      <c r="B63" s="46"/>
      <c r="C63" s="27">
        <f>SUM(C56+C62)</f>
        <v>26.900000000000002</v>
      </c>
      <c r="D63" s="27">
        <f t="shared" ref="D63:N63" si="11">SUM(D56+D62)</f>
        <v>23.114999999999998</v>
      </c>
      <c r="E63" s="27">
        <f t="shared" si="11"/>
        <v>92.37</v>
      </c>
      <c r="F63" s="27">
        <f t="shared" si="11"/>
        <v>689.88</v>
      </c>
      <c r="G63" s="27">
        <f t="shared" si="11"/>
        <v>0.40500000000000003</v>
      </c>
      <c r="H63" s="27">
        <f t="shared" si="11"/>
        <v>13.77</v>
      </c>
      <c r="I63" s="27">
        <f t="shared" si="11"/>
        <v>0.94</v>
      </c>
      <c r="J63" s="27">
        <f t="shared" si="11"/>
        <v>1.0720000000000001</v>
      </c>
      <c r="K63" s="27">
        <f t="shared" si="11"/>
        <v>183.49</v>
      </c>
      <c r="L63" s="27">
        <f t="shared" si="11"/>
        <v>322.34000000000003</v>
      </c>
      <c r="M63" s="27">
        <f t="shared" si="11"/>
        <v>93.87</v>
      </c>
      <c r="N63" s="27">
        <f t="shared" si="11"/>
        <v>3.8489999999999998</v>
      </c>
    </row>
    <row r="64" spans="1:14" x14ac:dyDescent="0.25">
      <c r="A64" s="67" t="s">
        <v>26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x14ac:dyDescent="0.25">
      <c r="A65" s="52" t="s">
        <v>60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</row>
    <row r="66" spans="1:14" ht="26.25" x14ac:dyDescent="0.25">
      <c r="A66" s="53" t="s">
        <v>66</v>
      </c>
      <c r="B66" s="60" t="s">
        <v>64</v>
      </c>
      <c r="C66" s="3">
        <v>5.0999999999999996</v>
      </c>
      <c r="D66" s="3">
        <v>4.468</v>
      </c>
      <c r="E66" s="3">
        <v>28.5</v>
      </c>
      <c r="F66" s="3">
        <v>187</v>
      </c>
      <c r="G66" s="3">
        <v>8.6999999999999994E-2</v>
      </c>
      <c r="H66" s="3">
        <v>0</v>
      </c>
      <c r="I66" s="3">
        <v>0.1</v>
      </c>
      <c r="J66" s="3">
        <v>0.81599999999999995</v>
      </c>
      <c r="K66" s="3">
        <v>16.457000000000001</v>
      </c>
      <c r="L66" s="3">
        <v>57</v>
      </c>
      <c r="M66" s="3">
        <v>8.4700000000000006</v>
      </c>
      <c r="N66" s="3">
        <v>0.86899999999999999</v>
      </c>
    </row>
    <row r="67" spans="1:14" x14ac:dyDescent="0.25">
      <c r="A67" s="21" t="s">
        <v>45</v>
      </c>
      <c r="B67" s="57">
        <v>150</v>
      </c>
      <c r="C67" s="37">
        <v>2.83</v>
      </c>
      <c r="D67" s="37">
        <v>0.5</v>
      </c>
      <c r="E67" s="37">
        <v>19.5</v>
      </c>
      <c r="F67" s="37">
        <v>93.75</v>
      </c>
      <c r="G67" s="37">
        <v>1.4999999999999999E-2</v>
      </c>
      <c r="H67" s="37">
        <v>1</v>
      </c>
      <c r="I67" s="37">
        <v>0</v>
      </c>
      <c r="J67" s="37">
        <v>0.01</v>
      </c>
      <c r="K67" s="37">
        <v>99.9</v>
      </c>
      <c r="L67" s="37">
        <v>83.3</v>
      </c>
      <c r="M67" s="37">
        <v>19.170000000000002</v>
      </c>
      <c r="N67" s="37">
        <v>1.5</v>
      </c>
    </row>
    <row r="68" spans="1:14" x14ac:dyDescent="0.25">
      <c r="A68" s="24" t="s">
        <v>20</v>
      </c>
      <c r="B68" s="46"/>
      <c r="C68" s="26">
        <f>SUM(C64:C67)</f>
        <v>7.93</v>
      </c>
      <c r="D68" s="26">
        <f t="shared" ref="D68:N68" si="12">SUM(D64:D67)</f>
        <v>4.968</v>
      </c>
      <c r="E68" s="26">
        <f t="shared" si="12"/>
        <v>48</v>
      </c>
      <c r="F68" s="26">
        <f t="shared" si="12"/>
        <v>280.75</v>
      </c>
      <c r="G68" s="26">
        <f t="shared" si="12"/>
        <v>0.10199999999999999</v>
      </c>
      <c r="H68" s="26">
        <f t="shared" si="12"/>
        <v>1</v>
      </c>
      <c r="I68" s="26">
        <f t="shared" si="12"/>
        <v>0.1</v>
      </c>
      <c r="J68" s="26">
        <f t="shared" si="12"/>
        <v>0.82599999999999996</v>
      </c>
      <c r="K68" s="26">
        <f t="shared" si="12"/>
        <v>116.357</v>
      </c>
      <c r="L68" s="26">
        <f t="shared" si="12"/>
        <v>140.30000000000001</v>
      </c>
      <c r="M68" s="26">
        <f t="shared" si="12"/>
        <v>27.64</v>
      </c>
      <c r="N68" s="26">
        <f t="shared" si="12"/>
        <v>2.3689999999999998</v>
      </c>
    </row>
    <row r="69" spans="1:14" x14ac:dyDescent="0.25">
      <c r="A69" s="52" t="s">
        <v>61</v>
      </c>
      <c r="B69" s="5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4" x14ac:dyDescent="0.25">
      <c r="A70" s="19" t="s">
        <v>27</v>
      </c>
      <c r="B70" s="60">
        <v>250</v>
      </c>
      <c r="C70" s="20">
        <v>15.375</v>
      </c>
      <c r="D70" s="20">
        <v>22.074999999999999</v>
      </c>
      <c r="E70" s="20">
        <v>37.3125</v>
      </c>
      <c r="F70" s="20">
        <v>391.25</v>
      </c>
      <c r="G70" s="20">
        <v>0.25124999999999997</v>
      </c>
      <c r="H70" s="20">
        <v>10.095000000000001</v>
      </c>
      <c r="I70" s="20">
        <v>0.22500000000000001</v>
      </c>
      <c r="J70" s="20">
        <v>2.625</v>
      </c>
      <c r="K70" s="20">
        <v>72.075000000000003</v>
      </c>
      <c r="L70" s="20">
        <v>252.38874999999999</v>
      </c>
      <c r="M70" s="20">
        <v>32.9925</v>
      </c>
      <c r="N70" s="20">
        <v>0.13875000000000001</v>
      </c>
    </row>
    <row r="71" spans="1:14" x14ac:dyDescent="0.25">
      <c r="A71" s="18" t="s">
        <v>43</v>
      </c>
      <c r="B71" s="6" t="s">
        <v>40</v>
      </c>
      <c r="C71" s="20">
        <v>0.2</v>
      </c>
      <c r="D71" s="20">
        <v>0</v>
      </c>
      <c r="E71" s="20">
        <v>13.7</v>
      </c>
      <c r="F71" s="20">
        <v>56</v>
      </c>
      <c r="G71" s="20">
        <v>8.0000000000000002E-3</v>
      </c>
      <c r="H71" s="20">
        <v>3.75</v>
      </c>
      <c r="I71" s="20">
        <v>0</v>
      </c>
      <c r="J71" s="20">
        <v>7.4999999999999997E-2</v>
      </c>
      <c r="K71" s="20">
        <v>9.9700000000000006</v>
      </c>
      <c r="L71" s="20">
        <v>7.5</v>
      </c>
      <c r="M71" s="20">
        <v>6.5</v>
      </c>
      <c r="N71" s="20">
        <v>0.19700000000000001</v>
      </c>
    </row>
    <row r="72" spans="1:14" x14ac:dyDescent="0.25">
      <c r="A72" s="21" t="s">
        <v>19</v>
      </c>
      <c r="B72" s="45">
        <v>30</v>
      </c>
      <c r="C72" s="22">
        <v>2.2799999999999998</v>
      </c>
      <c r="D72" s="22">
        <v>0.24</v>
      </c>
      <c r="E72" s="22">
        <v>14.76</v>
      </c>
      <c r="F72" s="22">
        <v>71</v>
      </c>
      <c r="G72" s="22">
        <v>3.3000000000000002E-2</v>
      </c>
      <c r="H72" s="23">
        <v>0</v>
      </c>
      <c r="I72" s="23">
        <v>0</v>
      </c>
      <c r="J72" s="22">
        <v>0.33</v>
      </c>
      <c r="K72" s="22">
        <v>6</v>
      </c>
      <c r="L72" s="22">
        <v>19.5</v>
      </c>
      <c r="M72" s="22">
        <v>4.2</v>
      </c>
      <c r="N72" s="22">
        <v>0.33</v>
      </c>
    </row>
    <row r="73" spans="1:14" x14ac:dyDescent="0.25">
      <c r="A73" s="21" t="s">
        <v>70</v>
      </c>
      <c r="B73" s="56">
        <v>20</v>
      </c>
      <c r="C73" s="48">
        <v>1</v>
      </c>
      <c r="D73" s="48">
        <v>0.2</v>
      </c>
      <c r="E73" s="48">
        <v>9</v>
      </c>
      <c r="F73" s="48">
        <v>44</v>
      </c>
      <c r="G73" s="22">
        <v>1.4E-2</v>
      </c>
      <c r="H73" s="23">
        <v>0</v>
      </c>
      <c r="I73" s="23">
        <v>0</v>
      </c>
      <c r="J73" s="22">
        <v>0.108</v>
      </c>
      <c r="K73" s="22">
        <v>2.76</v>
      </c>
      <c r="L73" s="22">
        <v>12.72</v>
      </c>
      <c r="M73" s="22">
        <v>3</v>
      </c>
      <c r="N73" s="22">
        <v>0.372</v>
      </c>
    </row>
    <row r="74" spans="1:14" x14ac:dyDescent="0.25">
      <c r="A74" s="24" t="s">
        <v>20</v>
      </c>
      <c r="B74" s="25"/>
      <c r="C74" s="26">
        <f>SUM(C70:C73)</f>
        <v>18.855</v>
      </c>
      <c r="D74" s="26">
        <f t="shared" ref="D74:N74" si="13">SUM(D70:D73)</f>
        <v>22.514999999999997</v>
      </c>
      <c r="E74" s="26">
        <f t="shared" si="13"/>
        <v>74.772500000000008</v>
      </c>
      <c r="F74" s="26">
        <f t="shared" si="13"/>
        <v>562.25</v>
      </c>
      <c r="G74" s="26">
        <f t="shared" si="13"/>
        <v>0.30625000000000002</v>
      </c>
      <c r="H74" s="26">
        <f t="shared" si="13"/>
        <v>13.845000000000001</v>
      </c>
      <c r="I74" s="26">
        <f t="shared" si="13"/>
        <v>0.22500000000000001</v>
      </c>
      <c r="J74" s="26">
        <f t="shared" si="13"/>
        <v>3.1380000000000003</v>
      </c>
      <c r="K74" s="26">
        <f t="shared" si="13"/>
        <v>90.805000000000007</v>
      </c>
      <c r="L74" s="26">
        <f t="shared" si="13"/>
        <v>292.10874999999999</v>
      </c>
      <c r="M74" s="26">
        <f t="shared" si="13"/>
        <v>46.692500000000003</v>
      </c>
      <c r="N74" s="26">
        <f t="shared" si="13"/>
        <v>1.03775</v>
      </c>
    </row>
    <row r="75" spans="1:14" x14ac:dyDescent="0.25">
      <c r="A75" s="24" t="s">
        <v>62</v>
      </c>
      <c r="B75" s="46"/>
      <c r="C75" s="27">
        <f>SUM(C68+C74)</f>
        <v>26.785</v>
      </c>
      <c r="D75" s="27">
        <f t="shared" ref="D75:N75" si="14">SUM(D68+D74)</f>
        <v>27.482999999999997</v>
      </c>
      <c r="E75" s="27">
        <f t="shared" si="14"/>
        <v>122.77250000000001</v>
      </c>
      <c r="F75" s="27">
        <f t="shared" si="14"/>
        <v>843</v>
      </c>
      <c r="G75" s="27">
        <f t="shared" si="14"/>
        <v>0.40825</v>
      </c>
      <c r="H75" s="27">
        <f t="shared" si="14"/>
        <v>14.845000000000001</v>
      </c>
      <c r="I75" s="27">
        <f t="shared" si="14"/>
        <v>0.32500000000000001</v>
      </c>
      <c r="J75" s="27">
        <f t="shared" si="14"/>
        <v>3.9640000000000004</v>
      </c>
      <c r="K75" s="27">
        <f t="shared" si="14"/>
        <v>207.16200000000001</v>
      </c>
      <c r="L75" s="27">
        <f t="shared" si="14"/>
        <v>432.40875</v>
      </c>
      <c r="M75" s="27">
        <f t="shared" si="14"/>
        <v>74.33250000000001</v>
      </c>
      <c r="N75" s="27">
        <f t="shared" si="14"/>
        <v>3.4067499999999997</v>
      </c>
    </row>
    <row r="76" spans="1:14" x14ac:dyDescent="0.25">
      <c r="A76" s="67" t="s">
        <v>28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  <row r="77" spans="1:14" x14ac:dyDescent="0.25">
      <c r="A77" s="52" t="s">
        <v>60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</row>
    <row r="78" spans="1:14" x14ac:dyDescent="0.25">
      <c r="A78" s="21" t="s">
        <v>44</v>
      </c>
      <c r="B78" s="57">
        <v>150</v>
      </c>
      <c r="C78" s="37">
        <v>0.08</v>
      </c>
      <c r="D78" s="37">
        <v>7.0000000000000001E-3</v>
      </c>
      <c r="E78" s="37">
        <v>11.4</v>
      </c>
      <c r="F78" s="37">
        <v>46.5</v>
      </c>
      <c r="G78" s="37">
        <v>0</v>
      </c>
      <c r="H78" s="37">
        <v>2.1</v>
      </c>
      <c r="I78" s="37">
        <v>0</v>
      </c>
      <c r="J78" s="37">
        <v>0.01</v>
      </c>
      <c r="K78" s="37">
        <v>2.44</v>
      </c>
      <c r="L78" s="37">
        <v>1.1499999999999999</v>
      </c>
      <c r="M78" s="37">
        <v>0.63</v>
      </c>
      <c r="N78" s="37">
        <v>6.5000000000000002E-2</v>
      </c>
    </row>
    <row r="79" spans="1:14" x14ac:dyDescent="0.25">
      <c r="A79" s="21" t="s">
        <v>76</v>
      </c>
      <c r="B79" s="57">
        <v>50</v>
      </c>
      <c r="C79" s="37">
        <v>4.1500000000000004</v>
      </c>
      <c r="D79" s="37">
        <v>4</v>
      </c>
      <c r="E79" s="37">
        <v>30.2</v>
      </c>
      <c r="F79" s="37">
        <v>181</v>
      </c>
      <c r="G79" s="37">
        <v>0.06</v>
      </c>
      <c r="H79" s="37">
        <v>0</v>
      </c>
      <c r="I79" s="37">
        <v>0</v>
      </c>
      <c r="J79" s="37">
        <v>1.1499999999999999</v>
      </c>
      <c r="K79" s="37">
        <v>9.5</v>
      </c>
      <c r="L79" s="37">
        <v>36</v>
      </c>
      <c r="M79" s="37">
        <v>7</v>
      </c>
      <c r="N79" s="37">
        <v>0.65</v>
      </c>
    </row>
    <row r="80" spans="1:14" x14ac:dyDescent="0.25">
      <c r="A80" s="24" t="s">
        <v>20</v>
      </c>
      <c r="B80" s="46"/>
      <c r="C80" s="26">
        <f>SUM(C76:C79)</f>
        <v>4.2300000000000004</v>
      </c>
      <c r="D80" s="26">
        <f t="shared" ref="D80:N80" si="15">SUM(D76:D79)</f>
        <v>4.0069999999999997</v>
      </c>
      <c r="E80" s="26">
        <f t="shared" si="15"/>
        <v>41.6</v>
      </c>
      <c r="F80" s="26">
        <f t="shared" si="15"/>
        <v>227.5</v>
      </c>
      <c r="G80" s="26">
        <f t="shared" si="15"/>
        <v>0.06</v>
      </c>
      <c r="H80" s="26">
        <f t="shared" si="15"/>
        <v>2.1</v>
      </c>
      <c r="I80" s="26">
        <f t="shared" si="15"/>
        <v>0</v>
      </c>
      <c r="J80" s="26">
        <f t="shared" si="15"/>
        <v>1.1599999999999999</v>
      </c>
      <c r="K80" s="26">
        <f t="shared" si="15"/>
        <v>11.94</v>
      </c>
      <c r="L80" s="26">
        <f t="shared" si="15"/>
        <v>37.15</v>
      </c>
      <c r="M80" s="26">
        <f t="shared" si="15"/>
        <v>7.63</v>
      </c>
      <c r="N80" s="26">
        <f t="shared" si="15"/>
        <v>0.71500000000000008</v>
      </c>
    </row>
    <row r="81" spans="1:14" x14ac:dyDescent="0.25">
      <c r="A81" s="52" t="s">
        <v>61</v>
      </c>
      <c r="B81" s="5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</row>
    <row r="82" spans="1:14" x14ac:dyDescent="0.25">
      <c r="A82" s="18" t="s">
        <v>46</v>
      </c>
      <c r="B82" s="6" t="s">
        <v>42</v>
      </c>
      <c r="C82" s="7">
        <v>13.69</v>
      </c>
      <c r="D82" s="7">
        <v>14.625</v>
      </c>
      <c r="E82" s="7">
        <v>8.74</v>
      </c>
      <c r="F82" s="29">
        <v>222.68</v>
      </c>
      <c r="G82" s="8">
        <v>5.7000000000000002E-2</v>
      </c>
      <c r="H82" s="8">
        <v>18.46</v>
      </c>
      <c r="I82" s="8">
        <v>0</v>
      </c>
      <c r="J82" s="8">
        <v>0</v>
      </c>
      <c r="K82" s="8">
        <v>43.32</v>
      </c>
      <c r="L82" s="8">
        <v>47.62</v>
      </c>
      <c r="M82" s="8">
        <v>22.25</v>
      </c>
      <c r="N82" s="8">
        <v>0.79</v>
      </c>
    </row>
    <row r="83" spans="1:14" x14ac:dyDescent="0.25">
      <c r="A83" s="18" t="s">
        <v>43</v>
      </c>
      <c r="B83" s="6" t="s">
        <v>40</v>
      </c>
      <c r="C83" s="20">
        <v>0.2</v>
      </c>
      <c r="D83" s="20">
        <v>0</v>
      </c>
      <c r="E83" s="20">
        <v>13.7</v>
      </c>
      <c r="F83" s="20">
        <v>56</v>
      </c>
      <c r="G83" s="20">
        <v>8.0000000000000002E-3</v>
      </c>
      <c r="H83" s="20">
        <v>3.75</v>
      </c>
      <c r="I83" s="20">
        <v>0</v>
      </c>
      <c r="J83" s="20">
        <v>7.4999999999999997E-2</v>
      </c>
      <c r="K83" s="20">
        <v>9.9700000000000006</v>
      </c>
      <c r="L83" s="20">
        <v>7.5</v>
      </c>
      <c r="M83" s="20">
        <v>6.5</v>
      </c>
      <c r="N83" s="20">
        <v>0.19700000000000001</v>
      </c>
    </row>
    <row r="84" spans="1:14" x14ac:dyDescent="0.25">
      <c r="A84" s="21" t="s">
        <v>19</v>
      </c>
      <c r="B84" s="45">
        <v>30</v>
      </c>
      <c r="C84" s="22">
        <v>2.2799999999999998</v>
      </c>
      <c r="D84" s="22">
        <v>0.24</v>
      </c>
      <c r="E84" s="22">
        <v>14.76</v>
      </c>
      <c r="F84" s="22">
        <v>71</v>
      </c>
      <c r="G84" s="22">
        <v>3.3000000000000002E-2</v>
      </c>
      <c r="H84" s="23">
        <v>0</v>
      </c>
      <c r="I84" s="23">
        <v>0</v>
      </c>
      <c r="J84" s="22">
        <v>0.33</v>
      </c>
      <c r="K84" s="22">
        <v>6</v>
      </c>
      <c r="L84" s="22">
        <v>19.5</v>
      </c>
      <c r="M84" s="22">
        <v>4.2</v>
      </c>
      <c r="N84" s="22">
        <v>0.33</v>
      </c>
    </row>
    <row r="85" spans="1:14" x14ac:dyDescent="0.25">
      <c r="A85" s="21" t="s">
        <v>70</v>
      </c>
      <c r="B85" s="56">
        <v>20</v>
      </c>
      <c r="C85" s="48">
        <v>1</v>
      </c>
      <c r="D85" s="48">
        <v>0.2</v>
      </c>
      <c r="E85" s="48">
        <v>9</v>
      </c>
      <c r="F85" s="48">
        <v>44</v>
      </c>
      <c r="G85" s="22">
        <v>1.4E-2</v>
      </c>
      <c r="H85" s="23">
        <v>0</v>
      </c>
      <c r="I85" s="23">
        <v>0</v>
      </c>
      <c r="J85" s="22">
        <v>0.108</v>
      </c>
      <c r="K85" s="22">
        <v>2.76</v>
      </c>
      <c r="L85" s="22">
        <v>12.72</v>
      </c>
      <c r="M85" s="22">
        <v>3</v>
      </c>
      <c r="N85" s="22">
        <v>0.372</v>
      </c>
    </row>
    <row r="86" spans="1:14" x14ac:dyDescent="0.25">
      <c r="A86" s="24" t="s">
        <v>20</v>
      </c>
      <c r="B86" s="25"/>
      <c r="C86" s="26">
        <f>SUM(C82:C85)</f>
        <v>17.169999999999998</v>
      </c>
      <c r="D86" s="26">
        <f t="shared" ref="D86:N86" si="16">SUM(D82:D85)</f>
        <v>15.065</v>
      </c>
      <c r="E86" s="26">
        <f t="shared" si="16"/>
        <v>46.199999999999996</v>
      </c>
      <c r="F86" s="26">
        <f t="shared" si="16"/>
        <v>393.68</v>
      </c>
      <c r="G86" s="26">
        <f t="shared" si="16"/>
        <v>0.112</v>
      </c>
      <c r="H86" s="26">
        <f t="shared" si="16"/>
        <v>22.21</v>
      </c>
      <c r="I86" s="26">
        <f t="shared" si="16"/>
        <v>0</v>
      </c>
      <c r="J86" s="26">
        <f t="shared" si="16"/>
        <v>0.51300000000000001</v>
      </c>
      <c r="K86" s="26">
        <f t="shared" si="16"/>
        <v>62.05</v>
      </c>
      <c r="L86" s="26">
        <f t="shared" si="16"/>
        <v>87.34</v>
      </c>
      <c r="M86" s="26">
        <f t="shared" si="16"/>
        <v>35.950000000000003</v>
      </c>
      <c r="N86" s="26">
        <f t="shared" si="16"/>
        <v>1.6890000000000001</v>
      </c>
    </row>
    <row r="87" spans="1:14" x14ac:dyDescent="0.25">
      <c r="A87" s="24" t="s">
        <v>62</v>
      </c>
      <c r="B87" s="46"/>
      <c r="C87" s="27">
        <f>SUM(C80+C86)</f>
        <v>21.4</v>
      </c>
      <c r="D87" s="27">
        <f t="shared" ref="D87:N87" si="17">SUM(D80+D86)</f>
        <v>19.071999999999999</v>
      </c>
      <c r="E87" s="27">
        <f t="shared" si="17"/>
        <v>87.8</v>
      </c>
      <c r="F87" s="27">
        <f t="shared" si="17"/>
        <v>621.18000000000006</v>
      </c>
      <c r="G87" s="27">
        <f t="shared" si="17"/>
        <v>0.17199999999999999</v>
      </c>
      <c r="H87" s="27">
        <f t="shared" si="17"/>
        <v>24.310000000000002</v>
      </c>
      <c r="I87" s="27">
        <f t="shared" si="17"/>
        <v>0</v>
      </c>
      <c r="J87" s="27">
        <f t="shared" si="17"/>
        <v>1.673</v>
      </c>
      <c r="K87" s="27">
        <f t="shared" si="17"/>
        <v>73.989999999999995</v>
      </c>
      <c r="L87" s="27">
        <f t="shared" si="17"/>
        <v>124.49000000000001</v>
      </c>
      <c r="M87" s="27">
        <f t="shared" si="17"/>
        <v>43.580000000000005</v>
      </c>
      <c r="N87" s="27">
        <f t="shared" si="17"/>
        <v>2.4039999999999999</v>
      </c>
    </row>
    <row r="88" spans="1:14" x14ac:dyDescent="0.25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spans="1:14" x14ac:dyDescent="0.25">
      <c r="A89" s="30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pans="1:14" ht="25.5" x14ac:dyDescent="0.25">
      <c r="A90" s="36" t="s">
        <v>3</v>
      </c>
      <c r="B90" s="36" t="s">
        <v>4</v>
      </c>
      <c r="C90" s="26" t="s">
        <v>29</v>
      </c>
      <c r="D90" s="26" t="s">
        <v>6</v>
      </c>
      <c r="E90" s="16" t="s">
        <v>30</v>
      </c>
      <c r="F90" s="16" t="s">
        <v>31</v>
      </c>
      <c r="G90" s="16" t="s">
        <v>32</v>
      </c>
      <c r="H90" s="16" t="s">
        <v>33</v>
      </c>
      <c r="I90" s="16" t="s">
        <v>11</v>
      </c>
      <c r="J90" s="16" t="s">
        <v>34</v>
      </c>
      <c r="K90" s="26" t="s">
        <v>13</v>
      </c>
      <c r="L90" s="26" t="s">
        <v>14</v>
      </c>
      <c r="M90" s="26" t="s">
        <v>15</v>
      </c>
      <c r="N90" s="26" t="s">
        <v>16</v>
      </c>
    </row>
    <row r="91" spans="1:14" x14ac:dyDescent="0.25">
      <c r="A91" s="67" t="s">
        <v>35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</row>
    <row r="92" spans="1:14" x14ac:dyDescent="0.25">
      <c r="A92" s="70" t="s">
        <v>18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</row>
    <row r="93" spans="1:14" x14ac:dyDescent="0.25">
      <c r="A93" s="52" t="s">
        <v>60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x14ac:dyDescent="0.25">
      <c r="A94" s="19" t="s">
        <v>67</v>
      </c>
      <c r="B94" s="60" t="s">
        <v>64</v>
      </c>
      <c r="C94" s="3">
        <v>5.48</v>
      </c>
      <c r="D94" s="3">
        <v>8.23</v>
      </c>
      <c r="E94" s="3">
        <v>29.4</v>
      </c>
      <c r="F94" s="3">
        <v>214.5</v>
      </c>
      <c r="G94" s="3">
        <v>0.09</v>
      </c>
      <c r="H94" s="3">
        <v>0</v>
      </c>
      <c r="I94" s="3">
        <v>31.2</v>
      </c>
      <c r="J94" s="3">
        <v>0</v>
      </c>
      <c r="K94" s="3">
        <v>121.53</v>
      </c>
      <c r="L94" s="3">
        <v>113.6</v>
      </c>
      <c r="M94" s="3">
        <v>16.399999999999999</v>
      </c>
      <c r="N94" s="3">
        <v>0.70499999999999996</v>
      </c>
    </row>
    <row r="95" spans="1:14" x14ac:dyDescent="0.25">
      <c r="A95" s="21" t="s">
        <v>45</v>
      </c>
      <c r="B95" s="57">
        <v>150</v>
      </c>
      <c r="C95" s="37">
        <v>2.83</v>
      </c>
      <c r="D95" s="37">
        <v>0.5</v>
      </c>
      <c r="E95" s="37">
        <v>19.5</v>
      </c>
      <c r="F95" s="37">
        <v>93.75</v>
      </c>
      <c r="G95" s="37">
        <v>1.4999999999999999E-2</v>
      </c>
      <c r="H95" s="37">
        <v>1</v>
      </c>
      <c r="I95" s="37">
        <v>0</v>
      </c>
      <c r="J95" s="37">
        <v>0.01</v>
      </c>
      <c r="K95" s="37">
        <v>99.9</v>
      </c>
      <c r="L95" s="37">
        <v>83.3</v>
      </c>
      <c r="M95" s="37">
        <v>19.170000000000002</v>
      </c>
      <c r="N95" s="37">
        <v>1.5</v>
      </c>
    </row>
    <row r="96" spans="1:14" x14ac:dyDescent="0.25">
      <c r="A96" s="24" t="s">
        <v>20</v>
      </c>
      <c r="B96" s="46"/>
      <c r="C96" s="26">
        <f>SUM(C92:C95)</f>
        <v>8.31</v>
      </c>
      <c r="D96" s="26">
        <f t="shared" ref="D96:N96" si="18">SUM(D92:D95)</f>
        <v>8.73</v>
      </c>
      <c r="E96" s="26">
        <f t="shared" si="18"/>
        <v>48.9</v>
      </c>
      <c r="F96" s="26">
        <f t="shared" si="18"/>
        <v>308.25</v>
      </c>
      <c r="G96" s="26">
        <f t="shared" si="18"/>
        <v>0.105</v>
      </c>
      <c r="H96" s="26">
        <f t="shared" si="18"/>
        <v>1</v>
      </c>
      <c r="I96" s="26">
        <f t="shared" si="18"/>
        <v>31.2</v>
      </c>
      <c r="J96" s="26">
        <f t="shared" si="18"/>
        <v>0.01</v>
      </c>
      <c r="K96" s="26">
        <f t="shared" si="18"/>
        <v>221.43</v>
      </c>
      <c r="L96" s="26">
        <f t="shared" si="18"/>
        <v>196.89999999999998</v>
      </c>
      <c r="M96" s="26">
        <f t="shared" si="18"/>
        <v>35.57</v>
      </c>
      <c r="N96" s="26">
        <f t="shared" si="18"/>
        <v>2.2050000000000001</v>
      </c>
    </row>
    <row r="97" spans="1:14" x14ac:dyDescent="0.25">
      <c r="A97" s="54" t="s">
        <v>61</v>
      </c>
      <c r="B97" s="60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25.5" x14ac:dyDescent="0.25">
      <c r="A98" s="42" t="s">
        <v>47</v>
      </c>
      <c r="B98" s="10" t="s">
        <v>42</v>
      </c>
      <c r="C98" s="9">
        <v>14.05</v>
      </c>
      <c r="D98" s="9">
        <v>14.824999999999999</v>
      </c>
      <c r="E98" s="9">
        <v>16.850000000000001</v>
      </c>
      <c r="F98" s="9">
        <v>258.68</v>
      </c>
      <c r="G98" s="9">
        <v>9.7000000000000003E-2</v>
      </c>
      <c r="H98" s="9">
        <v>7.5</v>
      </c>
      <c r="I98" s="9">
        <v>0</v>
      </c>
      <c r="J98" s="9">
        <v>0</v>
      </c>
      <c r="K98" s="9">
        <v>26.45</v>
      </c>
      <c r="L98" s="9">
        <v>71.95</v>
      </c>
      <c r="M98" s="9">
        <v>25.9</v>
      </c>
      <c r="N98" s="9">
        <v>0.97</v>
      </c>
    </row>
    <row r="99" spans="1:14" x14ac:dyDescent="0.25">
      <c r="A99" s="18" t="s">
        <v>43</v>
      </c>
      <c r="B99" s="6" t="s">
        <v>40</v>
      </c>
      <c r="C99" s="20">
        <v>0.2</v>
      </c>
      <c r="D99" s="20">
        <v>0</v>
      </c>
      <c r="E99" s="20">
        <v>13.7</v>
      </c>
      <c r="F99" s="20">
        <v>56</v>
      </c>
      <c r="G99" s="20">
        <v>8.0000000000000002E-3</v>
      </c>
      <c r="H99" s="20">
        <v>3.75</v>
      </c>
      <c r="I99" s="20">
        <v>0</v>
      </c>
      <c r="J99" s="20">
        <v>7.4999999999999997E-2</v>
      </c>
      <c r="K99" s="20">
        <v>9.9700000000000006</v>
      </c>
      <c r="L99" s="20">
        <v>7.5</v>
      </c>
      <c r="M99" s="20">
        <v>6.5</v>
      </c>
      <c r="N99" s="20">
        <v>0.19700000000000001</v>
      </c>
    </row>
    <row r="100" spans="1:14" x14ac:dyDescent="0.25">
      <c r="A100" s="21" t="s">
        <v>19</v>
      </c>
      <c r="B100" s="45">
        <v>30</v>
      </c>
      <c r="C100" s="22">
        <v>2.2799999999999998</v>
      </c>
      <c r="D100" s="22">
        <v>0.24</v>
      </c>
      <c r="E100" s="22">
        <v>14.76</v>
      </c>
      <c r="F100" s="22">
        <v>71</v>
      </c>
      <c r="G100" s="22">
        <v>3.3000000000000002E-2</v>
      </c>
      <c r="H100" s="23">
        <v>0</v>
      </c>
      <c r="I100" s="23">
        <v>0</v>
      </c>
      <c r="J100" s="22">
        <v>0.33</v>
      </c>
      <c r="K100" s="22">
        <v>6</v>
      </c>
      <c r="L100" s="22">
        <v>19.5</v>
      </c>
      <c r="M100" s="22">
        <v>4.2</v>
      </c>
      <c r="N100" s="22">
        <v>0.33</v>
      </c>
    </row>
    <row r="101" spans="1:14" x14ac:dyDescent="0.25">
      <c r="A101" s="21" t="s">
        <v>70</v>
      </c>
      <c r="B101" s="56">
        <v>20</v>
      </c>
      <c r="C101" s="48">
        <v>1</v>
      </c>
      <c r="D101" s="48">
        <v>0.2</v>
      </c>
      <c r="E101" s="48">
        <v>9</v>
      </c>
      <c r="F101" s="48">
        <v>44</v>
      </c>
      <c r="G101" s="22">
        <v>1.4E-2</v>
      </c>
      <c r="H101" s="23">
        <v>0</v>
      </c>
      <c r="I101" s="23">
        <v>0</v>
      </c>
      <c r="J101" s="22">
        <v>0.108</v>
      </c>
      <c r="K101" s="22">
        <v>2.76</v>
      </c>
      <c r="L101" s="22">
        <v>12.72</v>
      </c>
      <c r="M101" s="22">
        <v>3</v>
      </c>
      <c r="N101" s="22">
        <v>0.372</v>
      </c>
    </row>
    <row r="102" spans="1:14" x14ac:dyDescent="0.25">
      <c r="A102" s="24" t="s">
        <v>20</v>
      </c>
      <c r="B102" s="46"/>
      <c r="C102" s="26">
        <f>SUM(C98:C101)</f>
        <v>17.53</v>
      </c>
      <c r="D102" s="26">
        <f t="shared" ref="D102:N102" si="19">SUM(D98:D101)</f>
        <v>15.264999999999999</v>
      </c>
      <c r="E102" s="26">
        <f t="shared" si="19"/>
        <v>54.31</v>
      </c>
      <c r="F102" s="26">
        <f t="shared" si="19"/>
        <v>429.68</v>
      </c>
      <c r="G102" s="26">
        <f t="shared" si="19"/>
        <v>0.15200000000000002</v>
      </c>
      <c r="H102" s="26">
        <f t="shared" si="19"/>
        <v>11.25</v>
      </c>
      <c r="I102" s="26">
        <f t="shared" si="19"/>
        <v>0</v>
      </c>
      <c r="J102" s="26">
        <f t="shared" si="19"/>
        <v>0.51300000000000001</v>
      </c>
      <c r="K102" s="26">
        <f t="shared" si="19"/>
        <v>45.18</v>
      </c>
      <c r="L102" s="26">
        <f t="shared" si="19"/>
        <v>111.67</v>
      </c>
      <c r="M102" s="26">
        <f t="shared" si="19"/>
        <v>39.6</v>
      </c>
      <c r="N102" s="26">
        <f t="shared" si="19"/>
        <v>1.8690000000000002</v>
      </c>
    </row>
    <row r="103" spans="1:14" x14ac:dyDescent="0.25">
      <c r="A103" s="24" t="s">
        <v>62</v>
      </c>
      <c r="B103" s="46"/>
      <c r="C103" s="27">
        <f t="shared" ref="C103:N103" si="20">SUM(C96+C102)</f>
        <v>25.840000000000003</v>
      </c>
      <c r="D103" s="27">
        <f t="shared" si="20"/>
        <v>23.994999999999997</v>
      </c>
      <c r="E103" s="27">
        <f t="shared" si="20"/>
        <v>103.21000000000001</v>
      </c>
      <c r="F103" s="27">
        <f t="shared" si="20"/>
        <v>737.93000000000006</v>
      </c>
      <c r="G103" s="27">
        <f t="shared" si="20"/>
        <v>0.25700000000000001</v>
      </c>
      <c r="H103" s="27">
        <f t="shared" si="20"/>
        <v>12.25</v>
      </c>
      <c r="I103" s="27">
        <f t="shared" si="20"/>
        <v>31.2</v>
      </c>
      <c r="J103" s="27">
        <f t="shared" si="20"/>
        <v>0.52300000000000002</v>
      </c>
      <c r="K103" s="27">
        <f t="shared" si="20"/>
        <v>266.61</v>
      </c>
      <c r="L103" s="27">
        <f t="shared" si="20"/>
        <v>308.57</v>
      </c>
      <c r="M103" s="27">
        <f t="shared" si="20"/>
        <v>75.17</v>
      </c>
      <c r="N103" s="27">
        <f t="shared" si="20"/>
        <v>4.0739999999999998</v>
      </c>
    </row>
    <row r="104" spans="1:14" x14ac:dyDescent="0.25">
      <c r="A104" s="67" t="s">
        <v>21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x14ac:dyDescent="0.25">
      <c r="A105" s="52" t="s">
        <v>60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</row>
    <row r="106" spans="1:14" x14ac:dyDescent="0.25">
      <c r="A106" s="21" t="s">
        <v>63</v>
      </c>
      <c r="B106" s="57" t="s">
        <v>64</v>
      </c>
      <c r="C106" s="37">
        <v>6.48</v>
      </c>
      <c r="D106" s="37">
        <v>8.3000000000000007</v>
      </c>
      <c r="E106" s="37">
        <v>33.24</v>
      </c>
      <c r="F106" s="37">
        <v>234</v>
      </c>
      <c r="G106" s="37">
        <v>0.1</v>
      </c>
      <c r="H106" s="37">
        <v>1.6</v>
      </c>
      <c r="I106" s="37">
        <v>0.94</v>
      </c>
      <c r="J106" s="37">
        <v>0.51800000000000002</v>
      </c>
      <c r="K106" s="37">
        <v>110.1</v>
      </c>
      <c r="L106" s="37">
        <v>166</v>
      </c>
      <c r="M106" s="37">
        <v>33.200000000000003</v>
      </c>
      <c r="N106" s="37">
        <v>1.7</v>
      </c>
    </row>
    <row r="107" spans="1:14" x14ac:dyDescent="0.25">
      <c r="A107" s="18" t="s">
        <v>43</v>
      </c>
      <c r="B107" s="6">
        <v>150</v>
      </c>
      <c r="C107" s="20">
        <v>0.15</v>
      </c>
      <c r="D107" s="20">
        <v>0</v>
      </c>
      <c r="E107" s="20">
        <v>10.27</v>
      </c>
      <c r="F107" s="20">
        <v>42</v>
      </c>
      <c r="G107" s="20">
        <v>7.0000000000000007E-2</v>
      </c>
      <c r="H107" s="20">
        <v>2.81</v>
      </c>
      <c r="I107" s="20">
        <v>0</v>
      </c>
      <c r="J107" s="20">
        <v>5.6000000000000001E-2</v>
      </c>
      <c r="K107" s="20">
        <v>7.48</v>
      </c>
      <c r="L107" s="20">
        <v>5.62</v>
      </c>
      <c r="M107" s="20">
        <v>4.87</v>
      </c>
      <c r="N107" s="20">
        <v>0.15</v>
      </c>
    </row>
    <row r="108" spans="1:14" x14ac:dyDescent="0.25">
      <c r="A108" s="24" t="s">
        <v>20</v>
      </c>
      <c r="B108" s="46"/>
      <c r="C108" s="26">
        <f t="shared" ref="C108:N108" si="21">SUM(C106:C107)</f>
        <v>6.6300000000000008</v>
      </c>
      <c r="D108" s="26">
        <f t="shared" si="21"/>
        <v>8.3000000000000007</v>
      </c>
      <c r="E108" s="26">
        <f t="shared" si="21"/>
        <v>43.510000000000005</v>
      </c>
      <c r="F108" s="26">
        <f t="shared" si="21"/>
        <v>276</v>
      </c>
      <c r="G108" s="26">
        <f t="shared" si="21"/>
        <v>0.17</v>
      </c>
      <c r="H108" s="26">
        <f t="shared" si="21"/>
        <v>4.41</v>
      </c>
      <c r="I108" s="26">
        <f t="shared" si="21"/>
        <v>0.94</v>
      </c>
      <c r="J108" s="26">
        <f t="shared" si="21"/>
        <v>0.57400000000000007</v>
      </c>
      <c r="K108" s="26">
        <f t="shared" si="21"/>
        <v>117.58</v>
      </c>
      <c r="L108" s="26">
        <f t="shared" si="21"/>
        <v>171.62</v>
      </c>
      <c r="M108" s="26">
        <f t="shared" si="21"/>
        <v>38.07</v>
      </c>
      <c r="N108" s="26">
        <f t="shared" si="21"/>
        <v>1.8499999999999999</v>
      </c>
    </row>
    <row r="109" spans="1:14" x14ac:dyDescent="0.25">
      <c r="A109" s="52" t="s">
        <v>61</v>
      </c>
      <c r="B109" s="52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</row>
    <row r="110" spans="1:14" x14ac:dyDescent="0.25">
      <c r="A110" s="19" t="s">
        <v>36</v>
      </c>
      <c r="B110" s="60">
        <v>250</v>
      </c>
      <c r="C110" s="20">
        <v>18.137499999999999</v>
      </c>
      <c r="D110" s="20">
        <v>18.387499999999999</v>
      </c>
      <c r="E110" s="20">
        <v>35.424999999999997</v>
      </c>
      <c r="F110" s="20">
        <v>455</v>
      </c>
      <c r="G110" s="20">
        <v>0.26250000000000001</v>
      </c>
      <c r="H110" s="20">
        <v>6.125</v>
      </c>
      <c r="I110" s="20">
        <v>0.125</v>
      </c>
      <c r="J110" s="20">
        <v>1.5</v>
      </c>
      <c r="K110" s="20">
        <v>103.83750000000001</v>
      </c>
      <c r="L110" s="20">
        <v>341.25</v>
      </c>
      <c r="M110" s="20">
        <v>50.5625</v>
      </c>
      <c r="N110" s="20">
        <v>2.375</v>
      </c>
    </row>
    <row r="111" spans="1:14" x14ac:dyDescent="0.25">
      <c r="A111" s="18" t="s">
        <v>44</v>
      </c>
      <c r="B111" s="6" t="s">
        <v>57</v>
      </c>
      <c r="C111" s="20">
        <v>8.4000000000000005E-2</v>
      </c>
      <c r="D111" s="20">
        <v>1.2E-2</v>
      </c>
      <c r="E111" s="20">
        <v>15.185</v>
      </c>
      <c r="F111" s="20">
        <v>62</v>
      </c>
      <c r="G111" s="20">
        <v>3.0000000000000001E-3</v>
      </c>
      <c r="H111" s="20">
        <v>2.8</v>
      </c>
      <c r="I111" s="23">
        <v>0</v>
      </c>
      <c r="J111" s="20">
        <v>1.4E-2</v>
      </c>
      <c r="K111" s="20">
        <v>3.25</v>
      </c>
      <c r="L111" s="20">
        <v>1.54</v>
      </c>
      <c r="M111" s="20">
        <v>0.84</v>
      </c>
      <c r="N111" s="20">
        <v>8.6999999999999994E-2</v>
      </c>
    </row>
    <row r="112" spans="1:14" x14ac:dyDescent="0.25">
      <c r="A112" s="21" t="s">
        <v>19</v>
      </c>
      <c r="B112" s="45">
        <v>30</v>
      </c>
      <c r="C112" s="22">
        <v>2.2799999999999998</v>
      </c>
      <c r="D112" s="22">
        <v>0.24</v>
      </c>
      <c r="E112" s="22">
        <v>14.76</v>
      </c>
      <c r="F112" s="22">
        <v>71</v>
      </c>
      <c r="G112" s="22">
        <v>3.3000000000000002E-2</v>
      </c>
      <c r="H112" s="23">
        <v>0</v>
      </c>
      <c r="I112" s="23">
        <v>0</v>
      </c>
      <c r="J112" s="22">
        <v>0.33</v>
      </c>
      <c r="K112" s="22">
        <v>6</v>
      </c>
      <c r="L112" s="22">
        <v>19.5</v>
      </c>
      <c r="M112" s="22">
        <v>4.2</v>
      </c>
      <c r="N112" s="22">
        <v>0.33</v>
      </c>
    </row>
    <row r="113" spans="1:14" x14ac:dyDescent="0.25">
      <c r="A113" s="21" t="s">
        <v>70</v>
      </c>
      <c r="B113" s="56">
        <v>20</v>
      </c>
      <c r="C113" s="48">
        <v>1</v>
      </c>
      <c r="D113" s="48">
        <v>0.2</v>
      </c>
      <c r="E113" s="48">
        <v>9</v>
      </c>
      <c r="F113" s="48">
        <v>44</v>
      </c>
      <c r="G113" s="22">
        <v>1.4E-2</v>
      </c>
      <c r="H113" s="23">
        <v>0</v>
      </c>
      <c r="I113" s="23">
        <v>0</v>
      </c>
      <c r="J113" s="22">
        <v>0.108</v>
      </c>
      <c r="K113" s="22">
        <v>2.76</v>
      </c>
      <c r="L113" s="22">
        <v>12.72</v>
      </c>
      <c r="M113" s="22">
        <v>3</v>
      </c>
      <c r="N113" s="22">
        <v>0.372</v>
      </c>
    </row>
    <row r="114" spans="1:14" x14ac:dyDescent="0.25">
      <c r="A114" s="38" t="s">
        <v>20</v>
      </c>
      <c r="B114" s="25"/>
      <c r="C114" s="17">
        <f>SUM(C110:C113)</f>
        <v>21.5015</v>
      </c>
      <c r="D114" s="17">
        <f t="shared" ref="D114:N114" si="22">SUM(D110:D113)</f>
        <v>18.839499999999997</v>
      </c>
      <c r="E114" s="17">
        <f t="shared" si="22"/>
        <v>74.37</v>
      </c>
      <c r="F114" s="17">
        <f t="shared" si="22"/>
        <v>632</v>
      </c>
      <c r="G114" s="17">
        <f t="shared" si="22"/>
        <v>0.3125</v>
      </c>
      <c r="H114" s="17">
        <f t="shared" si="22"/>
        <v>8.9250000000000007</v>
      </c>
      <c r="I114" s="17">
        <f t="shared" si="22"/>
        <v>0.125</v>
      </c>
      <c r="J114" s="17">
        <f t="shared" si="22"/>
        <v>1.9520000000000002</v>
      </c>
      <c r="K114" s="17">
        <f t="shared" si="22"/>
        <v>115.84750000000001</v>
      </c>
      <c r="L114" s="17">
        <f t="shared" si="22"/>
        <v>375.01000000000005</v>
      </c>
      <c r="M114" s="17">
        <f t="shared" si="22"/>
        <v>58.602500000000006</v>
      </c>
      <c r="N114" s="17">
        <f t="shared" si="22"/>
        <v>3.1640000000000001</v>
      </c>
    </row>
    <row r="115" spans="1:14" x14ac:dyDescent="0.25">
      <c r="A115" s="24" t="s">
        <v>62</v>
      </c>
      <c r="B115" s="46"/>
      <c r="C115" s="27">
        <f>SUM(C108+C114)</f>
        <v>28.131500000000003</v>
      </c>
      <c r="D115" s="27">
        <f t="shared" ref="D115:N115" si="23">SUM(D108+D114)</f>
        <v>27.139499999999998</v>
      </c>
      <c r="E115" s="27">
        <f t="shared" si="23"/>
        <v>117.88000000000001</v>
      </c>
      <c r="F115" s="27">
        <f t="shared" si="23"/>
        <v>908</v>
      </c>
      <c r="G115" s="27">
        <f t="shared" si="23"/>
        <v>0.48250000000000004</v>
      </c>
      <c r="H115" s="27">
        <f t="shared" si="23"/>
        <v>13.335000000000001</v>
      </c>
      <c r="I115" s="27">
        <f t="shared" si="23"/>
        <v>1.0649999999999999</v>
      </c>
      <c r="J115" s="27">
        <f t="shared" si="23"/>
        <v>2.5260000000000002</v>
      </c>
      <c r="K115" s="27">
        <f t="shared" si="23"/>
        <v>233.42750000000001</v>
      </c>
      <c r="L115" s="27">
        <f t="shared" si="23"/>
        <v>546.63000000000011</v>
      </c>
      <c r="M115" s="27">
        <f t="shared" si="23"/>
        <v>96.672500000000014</v>
      </c>
      <c r="N115" s="27">
        <f t="shared" si="23"/>
        <v>5.0140000000000002</v>
      </c>
    </row>
    <row r="116" spans="1:14" x14ac:dyDescent="0.25">
      <c r="A116" s="69" t="s">
        <v>22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</row>
    <row r="117" spans="1:14" x14ac:dyDescent="0.25">
      <c r="A117" s="55" t="s">
        <v>60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</row>
    <row r="118" spans="1:14" x14ac:dyDescent="0.25">
      <c r="A118" s="18" t="s">
        <v>43</v>
      </c>
      <c r="B118" s="6">
        <v>150</v>
      </c>
      <c r="C118" s="20">
        <v>0.15</v>
      </c>
      <c r="D118" s="20">
        <v>0</v>
      </c>
      <c r="E118" s="20">
        <v>10.27</v>
      </c>
      <c r="F118" s="20">
        <v>42</v>
      </c>
      <c r="G118" s="20">
        <v>7.0000000000000007E-2</v>
      </c>
      <c r="H118" s="20">
        <v>2.81</v>
      </c>
      <c r="I118" s="20">
        <v>0</v>
      </c>
      <c r="J118" s="20">
        <v>5.6000000000000001E-2</v>
      </c>
      <c r="K118" s="20">
        <v>7.48</v>
      </c>
      <c r="L118" s="20">
        <v>5.62</v>
      </c>
      <c r="M118" s="20">
        <v>4.87</v>
      </c>
      <c r="N118" s="20">
        <v>0.15</v>
      </c>
    </row>
    <row r="119" spans="1:14" x14ac:dyDescent="0.25">
      <c r="A119" s="21" t="s">
        <v>76</v>
      </c>
      <c r="B119" s="57">
        <v>50</v>
      </c>
      <c r="C119" s="37">
        <v>4.1500000000000004</v>
      </c>
      <c r="D119" s="37">
        <v>4</v>
      </c>
      <c r="E119" s="37">
        <v>30.2</v>
      </c>
      <c r="F119" s="37">
        <v>181</v>
      </c>
      <c r="G119" s="37">
        <v>0.06</v>
      </c>
      <c r="H119" s="37">
        <v>0</v>
      </c>
      <c r="I119" s="37">
        <v>0</v>
      </c>
      <c r="J119" s="37">
        <v>1.1499999999999999</v>
      </c>
      <c r="K119" s="37">
        <v>9.5</v>
      </c>
      <c r="L119" s="37">
        <v>36</v>
      </c>
      <c r="M119" s="37">
        <v>7</v>
      </c>
      <c r="N119" s="37">
        <v>0.65</v>
      </c>
    </row>
    <row r="120" spans="1:14" x14ac:dyDescent="0.25">
      <c r="A120" s="24" t="s">
        <v>20</v>
      </c>
      <c r="B120" s="46"/>
      <c r="C120" s="26">
        <f>SUM(C116:C119)</f>
        <v>4.3000000000000007</v>
      </c>
      <c r="D120" s="26">
        <f t="shared" ref="D120:N120" si="24">SUM(D116:D119)</f>
        <v>4</v>
      </c>
      <c r="E120" s="26">
        <f t="shared" si="24"/>
        <v>40.47</v>
      </c>
      <c r="F120" s="26">
        <f t="shared" si="24"/>
        <v>223</v>
      </c>
      <c r="G120" s="26">
        <f t="shared" si="24"/>
        <v>0.13</v>
      </c>
      <c r="H120" s="26">
        <f t="shared" si="24"/>
        <v>2.81</v>
      </c>
      <c r="I120" s="26">
        <f t="shared" si="24"/>
        <v>0</v>
      </c>
      <c r="J120" s="26">
        <f t="shared" si="24"/>
        <v>1.206</v>
      </c>
      <c r="K120" s="26">
        <f t="shared" si="24"/>
        <v>16.98</v>
      </c>
      <c r="L120" s="26">
        <f t="shared" si="24"/>
        <v>41.62</v>
      </c>
      <c r="M120" s="26">
        <f t="shared" si="24"/>
        <v>11.870000000000001</v>
      </c>
      <c r="N120" s="26">
        <f t="shared" si="24"/>
        <v>0.8</v>
      </c>
    </row>
    <row r="121" spans="1:14" x14ac:dyDescent="0.25">
      <c r="A121" s="55" t="s">
        <v>61</v>
      </c>
      <c r="B121" s="55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</row>
    <row r="122" spans="1:14" x14ac:dyDescent="0.25">
      <c r="A122" s="63" t="s">
        <v>73</v>
      </c>
      <c r="B122" s="28" t="s">
        <v>37</v>
      </c>
      <c r="C122" s="20">
        <v>8.14</v>
      </c>
      <c r="D122" s="20">
        <v>9.0399999999999991</v>
      </c>
      <c r="E122" s="20">
        <v>10.3</v>
      </c>
      <c r="F122" s="20">
        <v>156</v>
      </c>
      <c r="G122" s="20">
        <v>0.05</v>
      </c>
      <c r="H122" s="20">
        <v>0.45</v>
      </c>
      <c r="I122" s="20">
        <v>0.1</v>
      </c>
      <c r="J122" s="20">
        <v>1.26</v>
      </c>
      <c r="K122" s="20">
        <v>25.8</v>
      </c>
      <c r="L122" s="20">
        <v>110</v>
      </c>
      <c r="M122" s="20">
        <v>0.08</v>
      </c>
      <c r="N122" s="20">
        <v>0.74</v>
      </c>
    </row>
    <row r="123" spans="1:14" ht="25.5" x14ac:dyDescent="0.25">
      <c r="A123" s="64" t="s">
        <v>38</v>
      </c>
      <c r="B123" s="3" t="s">
        <v>24</v>
      </c>
      <c r="C123" s="47">
        <v>4.8666666666666663</v>
      </c>
      <c r="D123" s="47">
        <v>7.16</v>
      </c>
      <c r="E123" s="47">
        <v>48.906666666666666</v>
      </c>
      <c r="F123" s="65">
        <v>279.59999999999997</v>
      </c>
      <c r="G123" s="47">
        <v>0.12</v>
      </c>
      <c r="H123" s="47">
        <v>0</v>
      </c>
      <c r="I123" s="48">
        <v>3.5999999999999997E-2</v>
      </c>
      <c r="J123" s="47">
        <v>0</v>
      </c>
      <c r="K123" s="47">
        <v>21.94</v>
      </c>
      <c r="L123" s="47">
        <v>81.2</v>
      </c>
      <c r="M123" s="47">
        <v>11.31</v>
      </c>
      <c r="N123" s="47">
        <v>1.1599999999999999</v>
      </c>
    </row>
    <row r="124" spans="1:14" x14ac:dyDescent="0.25">
      <c r="A124" s="18" t="s">
        <v>43</v>
      </c>
      <c r="B124" s="6" t="s">
        <v>40</v>
      </c>
      <c r="C124" s="20">
        <v>0.2</v>
      </c>
      <c r="D124" s="20">
        <v>0</v>
      </c>
      <c r="E124" s="20">
        <v>13.7</v>
      </c>
      <c r="F124" s="20">
        <v>56</v>
      </c>
      <c r="G124" s="20">
        <v>8.0000000000000002E-3</v>
      </c>
      <c r="H124" s="20">
        <v>3.75</v>
      </c>
      <c r="I124" s="20">
        <v>0</v>
      </c>
      <c r="J124" s="20">
        <v>7.4999999999999997E-2</v>
      </c>
      <c r="K124" s="20">
        <v>9.9700000000000006</v>
      </c>
      <c r="L124" s="20">
        <v>7.5</v>
      </c>
      <c r="M124" s="20">
        <v>6.5</v>
      </c>
      <c r="N124" s="20">
        <v>0.19700000000000001</v>
      </c>
    </row>
    <row r="125" spans="1:14" x14ac:dyDescent="0.25">
      <c r="A125" s="21" t="s">
        <v>19</v>
      </c>
      <c r="B125" s="45">
        <v>30</v>
      </c>
      <c r="C125" s="22">
        <v>2.2799999999999998</v>
      </c>
      <c r="D125" s="22">
        <v>0.24</v>
      </c>
      <c r="E125" s="22">
        <v>14.76</v>
      </c>
      <c r="F125" s="22">
        <v>71</v>
      </c>
      <c r="G125" s="22">
        <v>3.3000000000000002E-2</v>
      </c>
      <c r="H125" s="23">
        <v>0</v>
      </c>
      <c r="I125" s="23">
        <v>0</v>
      </c>
      <c r="J125" s="22">
        <v>0.33</v>
      </c>
      <c r="K125" s="22">
        <v>6</v>
      </c>
      <c r="L125" s="22">
        <v>19.5</v>
      </c>
      <c r="M125" s="22">
        <v>4.2</v>
      </c>
      <c r="N125" s="22">
        <v>0.33</v>
      </c>
    </row>
    <row r="126" spans="1:14" x14ac:dyDescent="0.25">
      <c r="A126" s="21" t="s">
        <v>70</v>
      </c>
      <c r="B126" s="56">
        <v>20</v>
      </c>
      <c r="C126" s="48">
        <v>1</v>
      </c>
      <c r="D126" s="48">
        <v>0.2</v>
      </c>
      <c r="E126" s="48">
        <v>9</v>
      </c>
      <c r="F126" s="48">
        <v>44</v>
      </c>
      <c r="G126" s="22">
        <v>1.4E-2</v>
      </c>
      <c r="H126" s="23">
        <v>0</v>
      </c>
      <c r="I126" s="23">
        <v>0</v>
      </c>
      <c r="J126" s="22">
        <v>0.108</v>
      </c>
      <c r="K126" s="22">
        <v>2.76</v>
      </c>
      <c r="L126" s="22">
        <v>12.72</v>
      </c>
      <c r="M126" s="22">
        <v>3</v>
      </c>
      <c r="N126" s="22">
        <v>0.372</v>
      </c>
    </row>
    <row r="127" spans="1:14" x14ac:dyDescent="0.25">
      <c r="A127" s="24" t="s">
        <v>20</v>
      </c>
      <c r="B127" s="25"/>
      <c r="C127" s="26">
        <f>SUM(C122:C126)</f>
        <v>16.486666666666665</v>
      </c>
      <c r="D127" s="26">
        <f t="shared" ref="D127:N127" si="25">SUM(D122:D126)</f>
        <v>16.639999999999997</v>
      </c>
      <c r="E127" s="26">
        <f t="shared" si="25"/>
        <v>96.666666666666671</v>
      </c>
      <c r="F127" s="26">
        <f t="shared" si="25"/>
        <v>606.59999999999991</v>
      </c>
      <c r="G127" s="26">
        <f t="shared" si="25"/>
        <v>0.22500000000000001</v>
      </c>
      <c r="H127" s="26">
        <f t="shared" si="25"/>
        <v>4.2</v>
      </c>
      <c r="I127" s="26">
        <f t="shared" si="25"/>
        <v>0.13600000000000001</v>
      </c>
      <c r="J127" s="26">
        <f t="shared" si="25"/>
        <v>1.7730000000000001</v>
      </c>
      <c r="K127" s="26">
        <f t="shared" si="25"/>
        <v>66.47</v>
      </c>
      <c r="L127" s="26">
        <f t="shared" si="25"/>
        <v>230.92</v>
      </c>
      <c r="M127" s="26">
        <f t="shared" si="25"/>
        <v>25.09</v>
      </c>
      <c r="N127" s="26">
        <f t="shared" si="25"/>
        <v>2.7989999999999999</v>
      </c>
    </row>
    <row r="128" spans="1:14" x14ac:dyDescent="0.25">
      <c r="A128" s="24" t="s">
        <v>62</v>
      </c>
      <c r="B128" s="46"/>
      <c r="C128" s="27">
        <f>SUM(C120+C127)</f>
        <v>20.786666666666665</v>
      </c>
      <c r="D128" s="27">
        <f t="shared" ref="D128:N128" si="26">SUM(D120+D127)</f>
        <v>20.639999999999997</v>
      </c>
      <c r="E128" s="27">
        <f t="shared" si="26"/>
        <v>137.13666666666666</v>
      </c>
      <c r="F128" s="27">
        <f t="shared" si="26"/>
        <v>829.59999999999991</v>
      </c>
      <c r="G128" s="27">
        <f t="shared" si="26"/>
        <v>0.35499999999999998</v>
      </c>
      <c r="H128" s="27">
        <f t="shared" si="26"/>
        <v>7.01</v>
      </c>
      <c r="I128" s="27">
        <f t="shared" si="26"/>
        <v>0.13600000000000001</v>
      </c>
      <c r="J128" s="27">
        <f t="shared" si="26"/>
        <v>2.9790000000000001</v>
      </c>
      <c r="K128" s="27">
        <f t="shared" si="26"/>
        <v>83.45</v>
      </c>
      <c r="L128" s="27">
        <f t="shared" si="26"/>
        <v>272.53999999999996</v>
      </c>
      <c r="M128" s="27">
        <f t="shared" si="26"/>
        <v>36.96</v>
      </c>
      <c r="N128" s="27">
        <f t="shared" si="26"/>
        <v>3.5990000000000002</v>
      </c>
    </row>
    <row r="129" spans="1:14" x14ac:dyDescent="0.25">
      <c r="A129" s="67" t="s">
        <v>25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</row>
    <row r="130" spans="1:14" x14ac:dyDescent="0.25">
      <c r="A130" s="52" t="s">
        <v>60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x14ac:dyDescent="0.25">
      <c r="A131" s="21" t="s">
        <v>65</v>
      </c>
      <c r="B131" s="57" t="s">
        <v>64</v>
      </c>
      <c r="C131" s="37">
        <v>6.2</v>
      </c>
      <c r="D131" s="37">
        <v>7.6</v>
      </c>
      <c r="E131" s="37">
        <v>28.2</v>
      </c>
      <c r="F131" s="37">
        <v>206.2</v>
      </c>
      <c r="G131" s="37">
        <v>0.13</v>
      </c>
      <c r="H131" s="37">
        <v>1.4</v>
      </c>
      <c r="I131" s="37">
        <v>0.94</v>
      </c>
      <c r="J131" s="37">
        <v>0.503</v>
      </c>
      <c r="K131" s="37">
        <v>107</v>
      </c>
      <c r="L131" s="37">
        <v>139</v>
      </c>
      <c r="M131" s="37">
        <v>37</v>
      </c>
      <c r="N131" s="37">
        <v>1</v>
      </c>
    </row>
    <row r="132" spans="1:14" x14ac:dyDescent="0.25">
      <c r="A132" s="21" t="s">
        <v>44</v>
      </c>
      <c r="B132" s="57">
        <v>150</v>
      </c>
      <c r="C132" s="37">
        <v>0.08</v>
      </c>
      <c r="D132" s="37">
        <v>7.0000000000000001E-3</v>
      </c>
      <c r="E132" s="37">
        <v>11.4</v>
      </c>
      <c r="F132" s="37">
        <v>46.5</v>
      </c>
      <c r="G132" s="37">
        <v>0</v>
      </c>
      <c r="H132" s="37">
        <v>2.1</v>
      </c>
      <c r="I132" s="37">
        <v>0</v>
      </c>
      <c r="J132" s="37">
        <v>0.01</v>
      </c>
      <c r="K132" s="37">
        <v>2.44</v>
      </c>
      <c r="L132" s="37">
        <v>1.1499999999999999</v>
      </c>
      <c r="M132" s="37">
        <v>0.63</v>
      </c>
      <c r="N132" s="37">
        <v>6.5000000000000002E-2</v>
      </c>
    </row>
    <row r="133" spans="1:14" x14ac:dyDescent="0.25">
      <c r="A133" s="24" t="s">
        <v>20</v>
      </c>
      <c r="B133" s="46"/>
      <c r="C133" s="26">
        <f>SUM(C129:C132)</f>
        <v>6.28</v>
      </c>
      <c r="D133" s="26">
        <f t="shared" ref="D133:N133" si="27">SUM(D129:D132)</f>
        <v>7.6069999999999993</v>
      </c>
      <c r="E133" s="26">
        <f t="shared" si="27"/>
        <v>39.6</v>
      </c>
      <c r="F133" s="26">
        <f t="shared" si="27"/>
        <v>252.7</v>
      </c>
      <c r="G133" s="26">
        <f t="shared" si="27"/>
        <v>0.13</v>
      </c>
      <c r="H133" s="26">
        <f t="shared" si="27"/>
        <v>3.5</v>
      </c>
      <c r="I133" s="26">
        <f t="shared" si="27"/>
        <v>0.94</v>
      </c>
      <c r="J133" s="26">
        <f t="shared" si="27"/>
        <v>0.51300000000000001</v>
      </c>
      <c r="K133" s="26">
        <f t="shared" si="27"/>
        <v>109.44</v>
      </c>
      <c r="L133" s="26">
        <f t="shared" si="27"/>
        <v>140.15</v>
      </c>
      <c r="M133" s="26">
        <f t="shared" si="27"/>
        <v>37.630000000000003</v>
      </c>
      <c r="N133" s="26">
        <f t="shared" si="27"/>
        <v>1.0649999999999999</v>
      </c>
    </row>
    <row r="134" spans="1:14" x14ac:dyDescent="0.25">
      <c r="A134" s="52" t="s">
        <v>61</v>
      </c>
      <c r="B134" s="52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</row>
    <row r="135" spans="1:14" ht="25.5" x14ac:dyDescent="0.25">
      <c r="A135" s="42" t="s">
        <v>56</v>
      </c>
      <c r="B135" s="59" t="s">
        <v>54</v>
      </c>
      <c r="C135" s="20">
        <v>8.0625</v>
      </c>
      <c r="D135" s="20">
        <v>5.3</v>
      </c>
      <c r="E135" s="20">
        <v>9.3625000000000007</v>
      </c>
      <c r="F135" s="20">
        <v>145</v>
      </c>
      <c r="G135" s="20">
        <v>6.25E-2</v>
      </c>
      <c r="H135" s="20">
        <v>0.6</v>
      </c>
      <c r="I135" s="20">
        <v>0.125</v>
      </c>
      <c r="J135" s="20">
        <v>0.80750000000000011</v>
      </c>
      <c r="K135" s="20">
        <v>55.024999999999999</v>
      </c>
      <c r="L135" s="20">
        <v>171.32499999999999</v>
      </c>
      <c r="M135" s="20">
        <v>15</v>
      </c>
      <c r="N135" s="20">
        <v>0</v>
      </c>
    </row>
    <row r="136" spans="1:14" ht="15" customHeight="1" x14ac:dyDescent="0.25">
      <c r="A136" s="64" t="s">
        <v>74</v>
      </c>
      <c r="B136" s="3" t="s">
        <v>24</v>
      </c>
      <c r="C136" s="47">
        <v>4.12</v>
      </c>
      <c r="D136" s="47">
        <v>11.04</v>
      </c>
      <c r="E136" s="47">
        <v>29.33</v>
      </c>
      <c r="F136" s="65">
        <v>229.33</v>
      </c>
      <c r="G136" s="47">
        <v>0.22</v>
      </c>
      <c r="H136" s="47">
        <v>10.59</v>
      </c>
      <c r="I136" s="48">
        <v>0.11</v>
      </c>
      <c r="J136" s="47">
        <v>0.31</v>
      </c>
      <c r="K136" s="47">
        <v>63.74</v>
      </c>
      <c r="L136" s="47">
        <v>131.78</v>
      </c>
      <c r="M136" s="47">
        <v>10.67</v>
      </c>
      <c r="N136" s="47">
        <v>0</v>
      </c>
    </row>
    <row r="137" spans="1:14" x14ac:dyDescent="0.25">
      <c r="A137" s="18" t="s">
        <v>43</v>
      </c>
      <c r="B137" s="6" t="s">
        <v>40</v>
      </c>
      <c r="C137" s="20">
        <v>0.2</v>
      </c>
      <c r="D137" s="20">
        <v>0</v>
      </c>
      <c r="E137" s="20">
        <v>13.7</v>
      </c>
      <c r="F137" s="20">
        <v>56</v>
      </c>
      <c r="G137" s="20">
        <v>8.0000000000000002E-3</v>
      </c>
      <c r="H137" s="20">
        <v>3.75</v>
      </c>
      <c r="I137" s="20">
        <v>0</v>
      </c>
      <c r="J137" s="20">
        <v>7.4999999999999997E-2</v>
      </c>
      <c r="K137" s="20">
        <v>9.9700000000000006</v>
      </c>
      <c r="L137" s="20">
        <v>7.5</v>
      </c>
      <c r="M137" s="20">
        <v>6.5</v>
      </c>
      <c r="N137" s="20">
        <v>0.19700000000000001</v>
      </c>
    </row>
    <row r="138" spans="1:14" x14ac:dyDescent="0.25">
      <c r="A138" s="39" t="s">
        <v>19</v>
      </c>
      <c r="B138" s="61">
        <v>30</v>
      </c>
      <c r="C138" s="22">
        <v>2.2799999999999998</v>
      </c>
      <c r="D138" s="23">
        <v>0.24</v>
      </c>
      <c r="E138" s="23">
        <v>14.76</v>
      </c>
      <c r="F138" s="23">
        <v>71</v>
      </c>
      <c r="G138" s="23">
        <v>3.3000000000000002E-2</v>
      </c>
      <c r="H138" s="23">
        <v>0</v>
      </c>
      <c r="I138" s="23">
        <v>0</v>
      </c>
      <c r="J138" s="23">
        <v>0.33</v>
      </c>
      <c r="K138" s="22">
        <v>6</v>
      </c>
      <c r="L138" s="23">
        <v>19.5</v>
      </c>
      <c r="M138" s="23">
        <v>4.2</v>
      </c>
      <c r="N138" s="23">
        <v>0.33</v>
      </c>
    </row>
    <row r="139" spans="1:14" x14ac:dyDescent="0.25">
      <c r="A139" s="21" t="s">
        <v>70</v>
      </c>
      <c r="B139" s="56">
        <v>20</v>
      </c>
      <c r="C139" s="48">
        <v>1</v>
      </c>
      <c r="D139" s="48">
        <v>0.2</v>
      </c>
      <c r="E139" s="48">
        <v>9</v>
      </c>
      <c r="F139" s="48">
        <v>44</v>
      </c>
      <c r="G139" s="22">
        <v>1.4E-2</v>
      </c>
      <c r="H139" s="23">
        <v>0</v>
      </c>
      <c r="I139" s="23">
        <v>0</v>
      </c>
      <c r="J139" s="22">
        <v>0.108</v>
      </c>
      <c r="K139" s="22">
        <v>2.76</v>
      </c>
      <c r="L139" s="22">
        <v>12.72</v>
      </c>
      <c r="M139" s="22">
        <v>3</v>
      </c>
      <c r="N139" s="22">
        <v>0.372</v>
      </c>
    </row>
    <row r="140" spans="1:14" x14ac:dyDescent="0.25">
      <c r="A140" s="24" t="s">
        <v>20</v>
      </c>
      <c r="B140" s="25"/>
      <c r="C140" s="26">
        <f>SUM(C135:C139)</f>
        <v>15.6625</v>
      </c>
      <c r="D140" s="26">
        <f>SUM(D135:D139)</f>
        <v>16.779999999999998</v>
      </c>
      <c r="E140" s="26">
        <f t="shared" ref="E140:N140" si="28">SUM(E135:E139)</f>
        <v>76.152500000000003</v>
      </c>
      <c r="F140" s="26">
        <f t="shared" si="28"/>
        <v>545.33000000000004</v>
      </c>
      <c r="G140" s="26">
        <f t="shared" si="28"/>
        <v>0.33750000000000002</v>
      </c>
      <c r="H140" s="26">
        <f t="shared" si="28"/>
        <v>14.94</v>
      </c>
      <c r="I140" s="26">
        <f t="shared" si="28"/>
        <v>0.23499999999999999</v>
      </c>
      <c r="J140" s="26">
        <f t="shared" si="28"/>
        <v>1.6305000000000003</v>
      </c>
      <c r="K140" s="26">
        <f t="shared" si="28"/>
        <v>137.495</v>
      </c>
      <c r="L140" s="26">
        <f t="shared" si="28"/>
        <v>342.82500000000005</v>
      </c>
      <c r="M140" s="26">
        <f t="shared" si="28"/>
        <v>39.370000000000005</v>
      </c>
      <c r="N140" s="26">
        <f t="shared" si="28"/>
        <v>0.89900000000000002</v>
      </c>
    </row>
    <row r="141" spans="1:14" x14ac:dyDescent="0.25">
      <c r="A141" s="24" t="s">
        <v>62</v>
      </c>
      <c r="B141" s="46"/>
      <c r="C141" s="27">
        <f>SUM(C133+C140)</f>
        <v>21.942499999999999</v>
      </c>
      <c r="D141" s="27">
        <f t="shared" ref="D141" si="29">SUM(D133+D140)</f>
        <v>24.386999999999997</v>
      </c>
      <c r="E141" s="27">
        <f t="shared" ref="E141" si="30">SUM(E133+E140)</f>
        <v>115.7525</v>
      </c>
      <c r="F141" s="27">
        <f t="shared" ref="F141" si="31">SUM(F133+F140)</f>
        <v>798.03</v>
      </c>
      <c r="G141" s="27">
        <f t="shared" ref="G141" si="32">SUM(G133+G140)</f>
        <v>0.46750000000000003</v>
      </c>
      <c r="H141" s="27">
        <f t="shared" ref="H141" si="33">SUM(H133+H140)</f>
        <v>18.439999999999998</v>
      </c>
      <c r="I141" s="27">
        <f t="shared" ref="I141" si="34">SUM(I133+I140)</f>
        <v>1.1749999999999998</v>
      </c>
      <c r="J141" s="27">
        <f t="shared" ref="J141" si="35">SUM(J133+J140)</f>
        <v>2.1435000000000004</v>
      </c>
      <c r="K141" s="27">
        <f t="shared" ref="K141" si="36">SUM(K133+K140)</f>
        <v>246.935</v>
      </c>
      <c r="L141" s="27">
        <f t="shared" ref="L141" si="37">SUM(L133+L140)</f>
        <v>482.97500000000002</v>
      </c>
      <c r="M141" s="27">
        <f t="shared" ref="M141" si="38">SUM(M133+M140)</f>
        <v>77</v>
      </c>
      <c r="N141" s="27">
        <f t="shared" ref="N141" si="39">SUM(N133+N140)</f>
        <v>1.964</v>
      </c>
    </row>
    <row r="142" spans="1:14" x14ac:dyDescent="0.25">
      <c r="A142" s="69" t="s">
        <v>26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</row>
    <row r="143" spans="1:14" x14ac:dyDescent="0.25">
      <c r="A143" s="55" t="s">
        <v>60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</row>
    <row r="144" spans="1:14" x14ac:dyDescent="0.25">
      <c r="A144" s="39" t="s">
        <v>68</v>
      </c>
      <c r="B144" s="62" t="s">
        <v>64</v>
      </c>
      <c r="C144" s="4">
        <v>6.4</v>
      </c>
      <c r="D144" s="4">
        <v>8.4</v>
      </c>
      <c r="E144" s="4">
        <v>25.7</v>
      </c>
      <c r="F144" s="4">
        <v>204.6</v>
      </c>
      <c r="G144" s="4">
        <v>0.15</v>
      </c>
      <c r="H144" s="4">
        <v>0</v>
      </c>
      <c r="I144" s="4">
        <v>30.15</v>
      </c>
      <c r="J144" s="4">
        <v>0</v>
      </c>
      <c r="K144" s="4">
        <v>118</v>
      </c>
      <c r="L144" s="4">
        <v>175</v>
      </c>
      <c r="M144" s="4">
        <v>47</v>
      </c>
      <c r="N144" s="4">
        <v>1.4</v>
      </c>
    </row>
    <row r="145" spans="1:14" x14ac:dyDescent="0.25">
      <c r="A145" s="18" t="s">
        <v>43</v>
      </c>
      <c r="B145" s="6">
        <v>150</v>
      </c>
      <c r="C145" s="20">
        <v>0.15</v>
      </c>
      <c r="D145" s="20">
        <v>0</v>
      </c>
      <c r="E145" s="20">
        <v>10.27</v>
      </c>
      <c r="F145" s="20">
        <v>42</v>
      </c>
      <c r="G145" s="20">
        <v>7.0000000000000007E-2</v>
      </c>
      <c r="H145" s="20">
        <v>2.81</v>
      </c>
      <c r="I145" s="20">
        <v>0</v>
      </c>
      <c r="J145" s="20">
        <v>5.6000000000000001E-2</v>
      </c>
      <c r="K145" s="20">
        <v>7.48</v>
      </c>
      <c r="L145" s="20">
        <v>5.62</v>
      </c>
      <c r="M145" s="20">
        <v>4.87</v>
      </c>
      <c r="N145" s="20">
        <v>0.15</v>
      </c>
    </row>
    <row r="146" spans="1:14" x14ac:dyDescent="0.25">
      <c r="A146" s="21" t="s">
        <v>77</v>
      </c>
      <c r="B146" s="57">
        <v>32</v>
      </c>
      <c r="C146" s="37">
        <v>2.62</v>
      </c>
      <c r="D146" s="37">
        <v>3.43</v>
      </c>
      <c r="E146" s="37">
        <v>26.04</v>
      </c>
      <c r="F146" s="37">
        <v>146</v>
      </c>
      <c r="G146" s="37">
        <v>0.03</v>
      </c>
      <c r="H146" s="37">
        <v>0</v>
      </c>
      <c r="I146" s="37">
        <v>0</v>
      </c>
      <c r="J146" s="37">
        <v>0</v>
      </c>
      <c r="K146" s="37">
        <v>10.15</v>
      </c>
      <c r="L146" s="37">
        <v>24</v>
      </c>
      <c r="M146" s="37">
        <v>7</v>
      </c>
      <c r="N146" s="37">
        <v>0.73</v>
      </c>
    </row>
    <row r="147" spans="1:14" x14ac:dyDescent="0.25">
      <c r="A147" s="24" t="s">
        <v>20</v>
      </c>
      <c r="B147" s="46"/>
      <c r="C147" s="26">
        <f>SUM(C144:C146)</f>
        <v>9.1700000000000017</v>
      </c>
      <c r="D147" s="26">
        <f t="shared" ref="D147:N147" si="40">SUM(D144:D146)</f>
        <v>11.83</v>
      </c>
      <c r="E147" s="26">
        <f t="shared" si="40"/>
        <v>62.01</v>
      </c>
      <c r="F147" s="26">
        <f t="shared" si="40"/>
        <v>392.6</v>
      </c>
      <c r="G147" s="26">
        <f t="shared" si="40"/>
        <v>0.25</v>
      </c>
      <c r="H147" s="26">
        <f t="shared" si="40"/>
        <v>2.81</v>
      </c>
      <c r="I147" s="26">
        <f t="shared" si="40"/>
        <v>30.15</v>
      </c>
      <c r="J147" s="26">
        <f t="shared" si="40"/>
        <v>5.6000000000000001E-2</v>
      </c>
      <c r="K147" s="26">
        <f t="shared" si="40"/>
        <v>135.63</v>
      </c>
      <c r="L147" s="26">
        <f t="shared" si="40"/>
        <v>204.62</v>
      </c>
      <c r="M147" s="26">
        <f t="shared" si="40"/>
        <v>58.87</v>
      </c>
      <c r="N147" s="26">
        <f t="shared" si="40"/>
        <v>2.2799999999999998</v>
      </c>
    </row>
    <row r="148" spans="1:14" x14ac:dyDescent="0.25">
      <c r="A148" s="55" t="s">
        <v>61</v>
      </c>
      <c r="B148" s="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18" t="s">
        <v>1</v>
      </c>
      <c r="B149" s="6" t="s">
        <v>2</v>
      </c>
      <c r="C149" s="9">
        <v>14.65</v>
      </c>
      <c r="D149" s="9">
        <v>12.565</v>
      </c>
      <c r="E149" s="9">
        <v>22.366</v>
      </c>
      <c r="F149" s="9">
        <v>242.68</v>
      </c>
      <c r="G149" s="9">
        <v>0.05</v>
      </c>
      <c r="H149" s="9">
        <v>0.5</v>
      </c>
      <c r="I149" s="9">
        <v>0</v>
      </c>
      <c r="J149" s="9">
        <v>0</v>
      </c>
      <c r="K149" s="9">
        <v>19.7</v>
      </c>
      <c r="L149" s="9">
        <v>29.3</v>
      </c>
      <c r="M149" s="9">
        <v>10.45</v>
      </c>
      <c r="N149" s="9">
        <v>0.6</v>
      </c>
    </row>
    <row r="150" spans="1:14" ht="18" customHeight="1" x14ac:dyDescent="0.25">
      <c r="A150" s="66" t="s">
        <v>75</v>
      </c>
      <c r="B150" s="2">
        <v>200</v>
      </c>
      <c r="C150" s="20">
        <v>0.1</v>
      </c>
      <c r="D150" s="20">
        <v>0</v>
      </c>
      <c r="E150" s="20">
        <v>28.48</v>
      </c>
      <c r="F150" s="20">
        <v>138.30000000000001</v>
      </c>
      <c r="G150" s="20">
        <v>0.03</v>
      </c>
      <c r="H150" s="20">
        <v>0.96</v>
      </c>
      <c r="I150" s="23"/>
      <c r="J150" s="23"/>
      <c r="K150" s="20">
        <v>24</v>
      </c>
      <c r="L150" s="20">
        <v>132</v>
      </c>
      <c r="M150" s="20">
        <v>12</v>
      </c>
      <c r="N150" s="20">
        <v>1.2</v>
      </c>
    </row>
    <row r="151" spans="1:14" x14ac:dyDescent="0.25">
      <c r="A151" s="39" t="s">
        <v>19</v>
      </c>
      <c r="B151" s="61">
        <v>30</v>
      </c>
      <c r="C151" s="22">
        <v>2.2799999999999998</v>
      </c>
      <c r="D151" s="23">
        <v>0.24</v>
      </c>
      <c r="E151" s="23">
        <v>14.76</v>
      </c>
      <c r="F151" s="23">
        <v>71</v>
      </c>
      <c r="G151" s="23">
        <v>3.3000000000000002E-2</v>
      </c>
      <c r="H151" s="23">
        <v>0</v>
      </c>
      <c r="I151" s="23">
        <v>0</v>
      </c>
      <c r="J151" s="23">
        <v>0.33</v>
      </c>
      <c r="K151" s="22">
        <v>6</v>
      </c>
      <c r="L151" s="23">
        <v>19.5</v>
      </c>
      <c r="M151" s="23">
        <v>4.2</v>
      </c>
      <c r="N151" s="23">
        <v>0.33</v>
      </c>
    </row>
    <row r="152" spans="1:14" x14ac:dyDescent="0.25">
      <c r="A152" s="21" t="s">
        <v>70</v>
      </c>
      <c r="B152" s="56">
        <v>20</v>
      </c>
      <c r="C152" s="48">
        <v>1</v>
      </c>
      <c r="D152" s="48">
        <v>0.2</v>
      </c>
      <c r="E152" s="48">
        <v>9</v>
      </c>
      <c r="F152" s="48">
        <v>44</v>
      </c>
      <c r="G152" s="22">
        <v>1.4E-2</v>
      </c>
      <c r="H152" s="23">
        <v>0</v>
      </c>
      <c r="I152" s="23">
        <v>0</v>
      </c>
      <c r="J152" s="22">
        <v>0.108</v>
      </c>
      <c r="K152" s="22">
        <v>2.76</v>
      </c>
      <c r="L152" s="22">
        <v>12.72</v>
      </c>
      <c r="M152" s="22">
        <v>3</v>
      </c>
      <c r="N152" s="22">
        <v>0.372</v>
      </c>
    </row>
    <row r="153" spans="1:14" x14ac:dyDescent="0.25">
      <c r="A153" s="40" t="s">
        <v>20</v>
      </c>
      <c r="B153" s="46"/>
      <c r="C153" s="27">
        <f>SUM(C149:C152)</f>
        <v>18.03</v>
      </c>
      <c r="D153" s="27">
        <f t="shared" ref="D153:N153" si="41">SUM(D149:D152)</f>
        <v>13.004999999999999</v>
      </c>
      <c r="E153" s="27">
        <f t="shared" si="41"/>
        <v>74.606000000000009</v>
      </c>
      <c r="F153" s="27">
        <f t="shared" si="41"/>
        <v>495.98</v>
      </c>
      <c r="G153" s="27">
        <f t="shared" si="41"/>
        <v>0.127</v>
      </c>
      <c r="H153" s="27">
        <f t="shared" si="41"/>
        <v>1.46</v>
      </c>
      <c r="I153" s="27">
        <f t="shared" si="41"/>
        <v>0</v>
      </c>
      <c r="J153" s="27">
        <f t="shared" si="41"/>
        <v>0.438</v>
      </c>
      <c r="K153" s="27">
        <f t="shared" si="41"/>
        <v>52.46</v>
      </c>
      <c r="L153" s="27">
        <f t="shared" si="41"/>
        <v>193.52</v>
      </c>
      <c r="M153" s="27">
        <f t="shared" si="41"/>
        <v>29.65</v>
      </c>
      <c r="N153" s="27">
        <f t="shared" si="41"/>
        <v>2.5019999999999998</v>
      </c>
    </row>
    <row r="154" spans="1:14" x14ac:dyDescent="0.25">
      <c r="A154" s="24" t="s">
        <v>62</v>
      </c>
      <c r="B154" s="46"/>
      <c r="C154" s="27">
        <f>SUM(C147+C153)</f>
        <v>27.200000000000003</v>
      </c>
      <c r="D154" s="27">
        <f t="shared" ref="D154:N154" si="42">SUM(D147+D153)</f>
        <v>24.835000000000001</v>
      </c>
      <c r="E154" s="27">
        <f t="shared" si="42"/>
        <v>136.61600000000001</v>
      </c>
      <c r="F154" s="27">
        <f t="shared" si="42"/>
        <v>888.58</v>
      </c>
      <c r="G154" s="27">
        <f t="shared" si="42"/>
        <v>0.377</v>
      </c>
      <c r="H154" s="27">
        <f t="shared" si="42"/>
        <v>4.2699999999999996</v>
      </c>
      <c r="I154" s="27">
        <f t="shared" si="42"/>
        <v>30.15</v>
      </c>
      <c r="J154" s="27">
        <f t="shared" si="42"/>
        <v>0.49399999999999999</v>
      </c>
      <c r="K154" s="27">
        <f t="shared" si="42"/>
        <v>188.09</v>
      </c>
      <c r="L154" s="27">
        <f t="shared" si="42"/>
        <v>398.14</v>
      </c>
      <c r="M154" s="27">
        <f t="shared" si="42"/>
        <v>88.52</v>
      </c>
      <c r="N154" s="27">
        <f t="shared" si="42"/>
        <v>4.782</v>
      </c>
    </row>
    <row r="155" spans="1:14" x14ac:dyDescent="0.25">
      <c r="A155" s="67" t="s">
        <v>28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</row>
    <row r="156" spans="1:14" x14ac:dyDescent="0.25">
      <c r="A156" s="52" t="s">
        <v>60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</row>
    <row r="157" spans="1:14" x14ac:dyDescent="0.25">
      <c r="A157" s="21" t="s">
        <v>45</v>
      </c>
      <c r="B157" s="57">
        <v>150</v>
      </c>
      <c r="C157" s="37">
        <v>2.83</v>
      </c>
      <c r="D157" s="37">
        <v>0.5</v>
      </c>
      <c r="E157" s="37">
        <v>19.5</v>
      </c>
      <c r="F157" s="37">
        <v>93.75</v>
      </c>
      <c r="G157" s="37">
        <v>1.4999999999999999E-2</v>
      </c>
      <c r="H157" s="37">
        <v>1</v>
      </c>
      <c r="I157" s="37">
        <v>0</v>
      </c>
      <c r="J157" s="37">
        <v>0.01</v>
      </c>
      <c r="K157" s="37">
        <v>99.9</v>
      </c>
      <c r="L157" s="37">
        <v>83.3</v>
      </c>
      <c r="M157" s="37">
        <v>19.170000000000002</v>
      </c>
      <c r="N157" s="37">
        <v>1.5</v>
      </c>
    </row>
    <row r="158" spans="1:14" x14ac:dyDescent="0.25">
      <c r="A158" s="21" t="s">
        <v>76</v>
      </c>
      <c r="B158" s="57">
        <v>50</v>
      </c>
      <c r="C158" s="37">
        <v>4.1500000000000004</v>
      </c>
      <c r="D158" s="37">
        <v>4</v>
      </c>
      <c r="E158" s="37">
        <v>30.2</v>
      </c>
      <c r="F158" s="37">
        <v>181</v>
      </c>
      <c r="G158" s="37">
        <v>0.06</v>
      </c>
      <c r="H158" s="37">
        <v>0</v>
      </c>
      <c r="I158" s="37">
        <v>0</v>
      </c>
      <c r="J158" s="37">
        <v>1.1499999999999999</v>
      </c>
      <c r="K158" s="37">
        <v>9.5</v>
      </c>
      <c r="L158" s="37">
        <v>36</v>
      </c>
      <c r="M158" s="37">
        <v>7</v>
      </c>
      <c r="N158" s="37">
        <v>0.65</v>
      </c>
    </row>
    <row r="159" spans="1:14" x14ac:dyDescent="0.25">
      <c r="A159" s="24" t="s">
        <v>20</v>
      </c>
      <c r="B159" s="46"/>
      <c r="C159" s="26">
        <f>SUM(C155:C158)</f>
        <v>6.98</v>
      </c>
      <c r="D159" s="26">
        <f t="shared" ref="D159:N159" si="43">SUM(D155:D158)</f>
        <v>4.5</v>
      </c>
      <c r="E159" s="26">
        <f t="shared" si="43"/>
        <v>49.7</v>
      </c>
      <c r="F159" s="26">
        <f t="shared" si="43"/>
        <v>274.75</v>
      </c>
      <c r="G159" s="26">
        <f t="shared" si="43"/>
        <v>7.4999999999999997E-2</v>
      </c>
      <c r="H159" s="26">
        <f t="shared" si="43"/>
        <v>1</v>
      </c>
      <c r="I159" s="26">
        <f t="shared" si="43"/>
        <v>0</v>
      </c>
      <c r="J159" s="26">
        <f t="shared" si="43"/>
        <v>1.1599999999999999</v>
      </c>
      <c r="K159" s="26">
        <f t="shared" si="43"/>
        <v>109.4</v>
      </c>
      <c r="L159" s="26">
        <f t="shared" si="43"/>
        <v>119.3</v>
      </c>
      <c r="M159" s="26">
        <f t="shared" si="43"/>
        <v>26.17</v>
      </c>
      <c r="N159" s="26">
        <f t="shared" si="43"/>
        <v>2.15</v>
      </c>
    </row>
    <row r="160" spans="1:14" x14ac:dyDescent="0.25">
      <c r="A160" s="52" t="s">
        <v>61</v>
      </c>
      <c r="B160" s="52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</row>
    <row r="161" spans="1:14" x14ac:dyDescent="0.25">
      <c r="A161" s="18" t="s">
        <v>59</v>
      </c>
      <c r="B161" s="60" t="s">
        <v>72</v>
      </c>
      <c r="C161" s="20">
        <v>10.5</v>
      </c>
      <c r="D161" s="20">
        <v>11.03</v>
      </c>
      <c r="E161" s="20">
        <v>3.1840000000000002</v>
      </c>
      <c r="F161" s="20">
        <v>196</v>
      </c>
      <c r="G161" s="20">
        <v>0.14000000000000001</v>
      </c>
      <c r="H161" s="20">
        <v>3.89</v>
      </c>
      <c r="I161" s="23">
        <v>0</v>
      </c>
      <c r="J161" s="20">
        <v>0.36299999999999999</v>
      </c>
      <c r="K161" s="20">
        <v>66.805999999999997</v>
      </c>
      <c r="L161" s="20">
        <v>215.17400000000001</v>
      </c>
      <c r="M161" s="20">
        <v>30.164000000000001</v>
      </c>
      <c r="N161" s="20">
        <v>1.43</v>
      </c>
    </row>
    <row r="162" spans="1:14" x14ac:dyDescent="0.25">
      <c r="A162" s="19" t="s">
        <v>39</v>
      </c>
      <c r="B162" s="60">
        <v>200</v>
      </c>
      <c r="C162" s="20">
        <v>5.1120000000000001</v>
      </c>
      <c r="D162" s="20">
        <v>7.245333333333333</v>
      </c>
      <c r="E162" s="20">
        <v>39.466666666666669</v>
      </c>
      <c r="F162" s="20">
        <v>280</v>
      </c>
      <c r="G162" s="20">
        <v>5.8666666666666659E-2</v>
      </c>
      <c r="H162" s="20">
        <v>0</v>
      </c>
      <c r="I162" s="20">
        <v>0.24</v>
      </c>
      <c r="J162" s="20">
        <v>0.37866666666666665</v>
      </c>
      <c r="K162" s="20">
        <v>15.28</v>
      </c>
      <c r="L162" s="20">
        <v>112.2</v>
      </c>
      <c r="M162" s="20">
        <v>17.773333333333333</v>
      </c>
      <c r="N162" s="20">
        <v>1.3333333333333334E-2</v>
      </c>
    </row>
    <row r="163" spans="1:14" x14ac:dyDescent="0.25">
      <c r="A163" s="18" t="s">
        <v>43</v>
      </c>
      <c r="B163" s="6" t="s">
        <v>40</v>
      </c>
      <c r="C163" s="20">
        <v>0.2</v>
      </c>
      <c r="D163" s="20">
        <v>0</v>
      </c>
      <c r="E163" s="20">
        <v>13.7</v>
      </c>
      <c r="F163" s="20">
        <v>56</v>
      </c>
      <c r="G163" s="20">
        <v>8.0000000000000002E-3</v>
      </c>
      <c r="H163" s="20">
        <v>3.75</v>
      </c>
      <c r="I163" s="20">
        <v>0</v>
      </c>
      <c r="J163" s="20">
        <v>7.4999999999999997E-2</v>
      </c>
      <c r="K163" s="20">
        <v>9.9700000000000006</v>
      </c>
      <c r="L163" s="20">
        <v>7.5</v>
      </c>
      <c r="M163" s="20">
        <v>6.5</v>
      </c>
      <c r="N163" s="20">
        <v>0.19700000000000001</v>
      </c>
    </row>
    <row r="164" spans="1:14" x14ac:dyDescent="0.25">
      <c r="A164" s="21" t="s">
        <v>19</v>
      </c>
      <c r="B164" s="45">
        <v>30</v>
      </c>
      <c r="C164" s="22">
        <v>2.2799999999999998</v>
      </c>
      <c r="D164" s="22">
        <v>0.24</v>
      </c>
      <c r="E164" s="22">
        <v>14.76</v>
      </c>
      <c r="F164" s="22">
        <v>71</v>
      </c>
      <c r="G164" s="22">
        <v>3.3000000000000002E-2</v>
      </c>
      <c r="H164" s="23">
        <v>0</v>
      </c>
      <c r="I164" s="23">
        <v>0</v>
      </c>
      <c r="J164" s="22">
        <v>0.33</v>
      </c>
      <c r="K164" s="22">
        <v>6</v>
      </c>
      <c r="L164" s="22">
        <v>19.5</v>
      </c>
      <c r="M164" s="22">
        <v>4.2</v>
      </c>
      <c r="N164" s="22">
        <v>0.33</v>
      </c>
    </row>
    <row r="165" spans="1:14" x14ac:dyDescent="0.25">
      <c r="A165" s="21" t="s">
        <v>70</v>
      </c>
      <c r="B165" s="56">
        <v>20</v>
      </c>
      <c r="C165" s="48">
        <v>1</v>
      </c>
      <c r="D165" s="48">
        <v>0.2</v>
      </c>
      <c r="E165" s="48">
        <v>9</v>
      </c>
      <c r="F165" s="48">
        <v>44</v>
      </c>
      <c r="G165" s="22">
        <v>1.4E-2</v>
      </c>
      <c r="H165" s="23">
        <v>0</v>
      </c>
      <c r="I165" s="23">
        <v>0</v>
      </c>
      <c r="J165" s="22">
        <v>0.108</v>
      </c>
      <c r="K165" s="22">
        <v>2.76</v>
      </c>
      <c r="L165" s="22">
        <v>12.72</v>
      </c>
      <c r="M165" s="22">
        <v>3</v>
      </c>
      <c r="N165" s="22">
        <v>0.372</v>
      </c>
    </row>
    <row r="166" spans="1:14" x14ac:dyDescent="0.25">
      <c r="A166" s="24" t="s">
        <v>20</v>
      </c>
      <c r="B166" s="25"/>
      <c r="C166" s="26">
        <f>SUM(C161:C165)</f>
        <v>19.091999999999999</v>
      </c>
      <c r="D166" s="26">
        <f t="shared" ref="D166:N166" si="44">SUM(D161:D165)</f>
        <v>18.71533333333333</v>
      </c>
      <c r="E166" s="26">
        <f t="shared" si="44"/>
        <v>80.110666666666674</v>
      </c>
      <c r="F166" s="26">
        <f t="shared" si="44"/>
        <v>647</v>
      </c>
      <c r="G166" s="26">
        <f t="shared" si="44"/>
        <v>0.25366666666666665</v>
      </c>
      <c r="H166" s="26">
        <f t="shared" si="44"/>
        <v>7.6400000000000006</v>
      </c>
      <c r="I166" s="26">
        <f t="shared" si="44"/>
        <v>0.24</v>
      </c>
      <c r="J166" s="26">
        <f t="shared" si="44"/>
        <v>1.2546666666666668</v>
      </c>
      <c r="K166" s="26">
        <f t="shared" si="44"/>
        <v>100.816</v>
      </c>
      <c r="L166" s="26">
        <f t="shared" si="44"/>
        <v>367.09400000000005</v>
      </c>
      <c r="M166" s="26">
        <f t="shared" si="44"/>
        <v>61.637333333333338</v>
      </c>
      <c r="N166" s="26">
        <f t="shared" si="44"/>
        <v>2.3423333333333334</v>
      </c>
    </row>
    <row r="167" spans="1:14" x14ac:dyDescent="0.25">
      <c r="A167" s="24" t="s">
        <v>62</v>
      </c>
      <c r="B167" s="46"/>
      <c r="C167" s="27">
        <f>SUM(C159+C166)</f>
        <v>26.071999999999999</v>
      </c>
      <c r="D167" s="27">
        <f t="shared" ref="D167:N167" si="45">SUM(D159+D166)</f>
        <v>23.21533333333333</v>
      </c>
      <c r="E167" s="27">
        <f t="shared" si="45"/>
        <v>129.81066666666669</v>
      </c>
      <c r="F167" s="27">
        <f t="shared" si="45"/>
        <v>921.75</v>
      </c>
      <c r="G167" s="27">
        <f t="shared" si="45"/>
        <v>0.32866666666666666</v>
      </c>
      <c r="H167" s="27">
        <f t="shared" si="45"/>
        <v>8.64</v>
      </c>
      <c r="I167" s="27">
        <f t="shared" si="45"/>
        <v>0.24</v>
      </c>
      <c r="J167" s="27">
        <f t="shared" si="45"/>
        <v>2.4146666666666667</v>
      </c>
      <c r="K167" s="27">
        <f t="shared" si="45"/>
        <v>210.21600000000001</v>
      </c>
      <c r="L167" s="27">
        <f t="shared" si="45"/>
        <v>486.39400000000006</v>
      </c>
      <c r="M167" s="27">
        <f t="shared" si="45"/>
        <v>87.807333333333332</v>
      </c>
      <c r="N167" s="27">
        <f t="shared" si="45"/>
        <v>4.4923333333333328</v>
      </c>
    </row>
  </sheetData>
  <mergeCells count="23">
    <mergeCell ref="I7:N7"/>
    <mergeCell ref="A4:C4"/>
    <mergeCell ref="A5:D5"/>
    <mergeCell ref="A7:D7"/>
    <mergeCell ref="F2:N2"/>
    <mergeCell ref="I4:K4"/>
    <mergeCell ref="I5:N5"/>
    <mergeCell ref="I6:N6"/>
    <mergeCell ref="A129:N129"/>
    <mergeCell ref="A142:N142"/>
    <mergeCell ref="A155:N155"/>
    <mergeCell ref="A64:N64"/>
    <mergeCell ref="A76:N76"/>
    <mergeCell ref="A91:N91"/>
    <mergeCell ref="A92:N92"/>
    <mergeCell ref="A104:N104"/>
    <mergeCell ref="A116:N116"/>
    <mergeCell ref="A52:N52"/>
    <mergeCell ref="A9:N11"/>
    <mergeCell ref="A14:N14"/>
    <mergeCell ref="A15:N15"/>
    <mergeCell ref="A28:N28"/>
    <mergeCell ref="A40:N4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2022-12-28T10:18:26Z</dcterms:modified>
</cp:coreProperties>
</file>